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1840" windowHeight="6450" tabRatio="72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EFA NOTES (2)" sheetId="188" r:id="rId32"/>
    <sheet name="SF&amp;QC Sec-1" sheetId="174" r:id="rId33"/>
    <sheet name="SF&amp;QC Sec-2" sheetId="175" r:id="rId34"/>
    <sheet name="SF&amp;QC Sec-2 (2)" sheetId="186" r:id="rId35"/>
    <sheet name="SF&amp;QC Sec-3" sheetId="176" r:id="rId36"/>
    <sheet name="SSPAF" sheetId="177" r:id="rId37"/>
    <sheet name="CAP" sheetId="178" r:id="rId38"/>
    <sheet name="CAP (2)" sheetId="187" r:id="rId39"/>
    <sheet name="AFR17" sheetId="106" state="hidden" r:id="rId40"/>
    <sheet name="Sheet1" sheetId="189" r:id="rId41"/>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'SEFA NOTES'!$A$1:$F$52</definedName>
    <definedName name="_xlnm.Print_Area" localSheetId="31">'SEFA NOTES (2)'!$A$1:$F$46</definedName>
    <definedName name="_xlnm.Print_Area" localSheetId="25">'SEFA Reconcile'!$A$1:$E$49</definedName>
    <definedName name="_xlnm.Print_Area" localSheetId="32">'SF&amp;QC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7">#REF!</definedName>
    <definedName name="SCHADDRS" localSheetId="38">#REF!</definedName>
    <definedName name="SCHADDRS" localSheetId="21">#REF!</definedName>
    <definedName name="SCHADDRS" localSheetId="4">#REF!</definedName>
    <definedName name="SCHADDRS" localSheetId="30">#REF!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7">#REF!</definedName>
    <definedName name="SCHCTY" localSheetId="38">#REF!</definedName>
    <definedName name="SCHCTY" localSheetId="21">#REF!</definedName>
    <definedName name="SCHCTY" localSheetId="4">#REF!</definedName>
    <definedName name="SCHCTY" localSheetId="30">#REF!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7">#REF!</definedName>
    <definedName name="SCHNMBR" localSheetId="38">#REF!</definedName>
    <definedName name="SCHNMBR" localSheetId="21">#REF!</definedName>
    <definedName name="SCHNMBR" localSheetId="4">#REF!</definedName>
    <definedName name="SCHNMBR" localSheetId="30">#REF!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7">#REF!</definedName>
    <definedName name="SCHNME" localSheetId="38">#REF!</definedName>
    <definedName name="SCHNME" localSheetId="21">#REF!</definedName>
    <definedName name="SCHNME" localSheetId="4">#REF!</definedName>
    <definedName name="SCHNME" localSheetId="30">#REF!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7">#REF!</definedName>
    <definedName name="SUPT" localSheetId="38">#REF!</definedName>
    <definedName name="SUPT" localSheetId="21">#REF!</definedName>
    <definedName name="SUPT" localSheetId="4">#REF!</definedName>
    <definedName name="SUPT" localSheetId="30">#REF!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D23" i="188" l="1"/>
  <c r="E28" i="188"/>
  <c r="A4" i="188"/>
  <c r="D19" i="173"/>
  <c r="J21" i="179"/>
  <c r="J19" i="179"/>
  <c r="I19" i="179"/>
  <c r="H19" i="179"/>
  <c r="G19" i="179"/>
  <c r="F19" i="179"/>
  <c r="E19" i="179"/>
  <c r="J15" i="179"/>
  <c r="I15" i="179"/>
  <c r="H15" i="179"/>
  <c r="G15" i="179"/>
  <c r="G21" i="179" s="1"/>
  <c r="G25" i="179" s="1"/>
  <c r="F15" i="179"/>
  <c r="E15" i="179"/>
  <c r="E21" i="179" s="1"/>
  <c r="F22" i="172"/>
  <c r="E15" i="172"/>
  <c r="E22" i="172" s="1"/>
  <c r="J20" i="172"/>
  <c r="I20" i="172"/>
  <c r="H20" i="172"/>
  <c r="G20" i="172"/>
  <c r="F20" i="172"/>
  <c r="E20" i="172"/>
  <c r="B4" i="187"/>
  <c r="B4" i="186"/>
  <c r="J16" i="181"/>
  <c r="I16" i="181"/>
  <c r="H16" i="181"/>
  <c r="G16" i="181"/>
  <c r="F16" i="181"/>
  <c r="E16" i="181"/>
  <c r="J21" i="180"/>
  <c r="I21" i="180"/>
  <c r="H21" i="180"/>
  <c r="G21" i="180"/>
  <c r="F21" i="180"/>
  <c r="E21" i="180"/>
  <c r="J16" i="180"/>
  <c r="J25" i="180" s="1"/>
  <c r="I16" i="180"/>
  <c r="I25" i="180" s="1"/>
  <c r="H16" i="180"/>
  <c r="H25" i="180" s="1"/>
  <c r="G16" i="180"/>
  <c r="G25" i="180" s="1"/>
  <c r="F16" i="180"/>
  <c r="F25" i="180" s="1"/>
  <c r="E16" i="180"/>
  <c r="E25" i="180" s="1"/>
  <c r="J15" i="172"/>
  <c r="J22" i="172" s="1"/>
  <c r="I15" i="172"/>
  <c r="I22" i="172" s="1"/>
  <c r="H15" i="172"/>
  <c r="G15" i="172"/>
  <c r="G22" i="172" s="1"/>
  <c r="F15" i="172"/>
  <c r="G25" i="181" l="1"/>
  <c r="E25" i="179"/>
  <c r="E25" i="181" s="1"/>
  <c r="J25" i="179"/>
  <c r="J25" i="181" s="1"/>
  <c r="I21" i="179"/>
  <c r="I25" i="179" s="1"/>
  <c r="I25" i="181" s="1"/>
  <c r="H22" i="172"/>
  <c r="F21" i="179"/>
  <c r="F25" i="179" s="1"/>
  <c r="F25" i="181" s="1"/>
  <c r="H21" i="179"/>
  <c r="H25" i="179" s="1"/>
  <c r="H25" i="181" s="1"/>
  <c r="K25" i="181" s="1"/>
  <c r="K24" i="181"/>
  <c r="K23" i="181"/>
  <c r="K22" i="181"/>
  <c r="K21" i="181"/>
  <c r="K20" i="181"/>
  <c r="K19" i="181"/>
  <c r="K18" i="181"/>
  <c r="K17" i="181"/>
  <c r="K16" i="181"/>
  <c r="K15" i="181"/>
  <c r="K14" i="181"/>
  <c r="K13" i="181"/>
  <c r="K12" i="181"/>
  <c r="K11" i="181"/>
  <c r="B4" i="181"/>
  <c r="B1" i="181"/>
  <c r="K25" i="180"/>
  <c r="K24" i="180"/>
  <c r="K23" i="180"/>
  <c r="K22" i="180"/>
  <c r="K21" i="180"/>
  <c r="K20" i="180"/>
  <c r="K19" i="180"/>
  <c r="K18" i="180"/>
  <c r="K17" i="180"/>
  <c r="K16" i="180"/>
  <c r="K15" i="180"/>
  <c r="K14" i="180"/>
  <c r="K13" i="180"/>
  <c r="K12" i="180"/>
  <c r="K11" i="180"/>
  <c r="B4" i="180"/>
  <c r="B1" i="180"/>
  <c r="K24" i="179"/>
  <c r="K23" i="179"/>
  <c r="K22" i="179"/>
  <c r="K20" i="179"/>
  <c r="K19" i="179"/>
  <c r="K18" i="179"/>
  <c r="K17" i="179"/>
  <c r="K16" i="179"/>
  <c r="K15" i="179"/>
  <c r="K14" i="179"/>
  <c r="K13" i="179"/>
  <c r="K12" i="179"/>
  <c r="K11" i="179"/>
  <c r="B4" i="179"/>
  <c r="B1" i="179"/>
  <c r="D17" i="17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7"/>
  <c r="A2" i="188"/>
  <c r="B2" i="186"/>
  <c r="B2" i="172"/>
  <c r="B1" i="178"/>
  <c r="A1" i="188"/>
  <c r="B1" i="186"/>
  <c r="B1" i="187"/>
  <c r="B2" i="179"/>
  <c r="K21" i="179"/>
  <c r="K25" i="179"/>
  <c r="B2" i="180"/>
  <c r="B2" i="181"/>
  <c r="A2" i="170"/>
  <c r="B2" i="174"/>
  <c r="B2" i="177"/>
  <c r="A2" i="173"/>
  <c r="B2" i="176"/>
  <c r="A1" i="171"/>
  <c r="B1" i="175"/>
  <c r="B1" i="177"/>
  <c r="A1" i="170"/>
  <c r="A2" i="171"/>
  <c r="B1" i="172"/>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J85" i="28"/>
  <c r="B7758" i="106" s="1"/>
  <c r="D7758" i="106" s="1"/>
  <c r="J88" i="28"/>
  <c r="J90" i="28" s="1"/>
  <c r="D30" i="36" s="1"/>
  <c r="K6" i="29"/>
  <c r="B7763" i="106" s="1"/>
  <c r="B7762" i="106"/>
  <c r="D7762" i="106" s="1"/>
  <c r="K12" i="12"/>
  <c r="K23" i="12"/>
  <c r="K24" i="12" s="1"/>
  <c r="B7733" i="106" s="1"/>
  <c r="J12" i="12"/>
  <c r="J21" i="12"/>
  <c r="J23" i="12" s="1"/>
  <c r="B7729" i="106"/>
  <c r="B7734" i="106"/>
  <c r="D7734" i="106" s="1"/>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C109" i="5" s="1"/>
  <c r="B5121" i="106" s="1"/>
  <c r="D5121"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H6" i="4"/>
  <c r="B2656" i="106" s="1"/>
  <c r="D2656" i="106" s="1"/>
  <c r="B1746" i="106"/>
  <c r="D1746" i="106" s="1"/>
  <c r="D17" i="7"/>
  <c r="B4104" i="106" s="1"/>
  <c r="D4104" i="106" s="1"/>
  <c r="D12" i="7"/>
  <c r="B1769" i="106" s="1"/>
  <c r="D1769" i="106" s="1"/>
  <c r="B7760" i="106"/>
  <c r="D7760" i="106" s="1"/>
  <c r="H4" i="4" l="1"/>
  <c r="B2655" i="106" s="1"/>
  <c r="D2655" i="106" s="1"/>
  <c r="F172" i="5"/>
  <c r="B5644" i="106" s="1"/>
  <c r="D5644" i="106" s="1"/>
  <c r="K84" i="29"/>
  <c r="H341" i="29"/>
  <c r="B3656" i="106" s="1"/>
  <c r="D3656" i="106" s="1"/>
  <c r="K76" i="4"/>
  <c r="B3586" i="106" s="1"/>
  <c r="D3586" i="106" s="1"/>
  <c r="L354" i="29"/>
  <c r="L331" i="29"/>
  <c r="L305" i="29"/>
  <c r="L13" i="11"/>
  <c r="B2060" i="106" s="1"/>
  <c r="D2060" i="106" s="1"/>
  <c r="E28" i="108"/>
  <c r="F28" i="108"/>
  <c r="D4" i="4"/>
  <c r="B2564" i="106" s="1"/>
  <c r="D2564" i="106" s="1"/>
  <c r="C173" i="5"/>
  <c r="B5223" i="106" s="1"/>
  <c r="D5223" i="106" s="1"/>
  <c r="B5120" i="106"/>
  <c r="D5120" i="106" s="1"/>
  <c r="D11" i="7"/>
  <c r="B1768" i="106" s="1"/>
  <c r="D1768" i="106" s="1"/>
  <c r="D7" i="7"/>
  <c r="B1763" i="106" s="1"/>
  <c r="D1763" i="106" s="1"/>
  <c r="D15" i="7"/>
  <c r="B1772" i="106" s="1"/>
  <c r="D1772"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B7270" i="106"/>
  <c r="C34" i="131"/>
  <c r="L114" i="29" l="1"/>
  <c r="L16" i="11"/>
  <c r="B2061" i="106" s="1"/>
  <c r="D2061" i="106" s="1"/>
  <c r="C114" i="29"/>
  <c r="B757" i="106" s="1"/>
  <c r="D757" i="106" s="1"/>
  <c r="F175" i="34"/>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10" i="4" s="1"/>
  <c r="B6225" i="106" s="1"/>
  <c r="D6225"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B2567" i="106"/>
  <c r="D2567" i="106" s="1"/>
  <c r="J20" i="4" l="1"/>
  <c r="D8" i="4"/>
  <c r="C6" i="146" s="1"/>
  <c r="D10" i="17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H13" i="118"/>
  <c r="D10" i="4"/>
  <c r="B4123" i="106" s="1"/>
  <c r="D4123" i="106" s="1"/>
  <c r="D20"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<sst xmlns="http://schemas.openxmlformats.org/spreadsheetml/2006/main" count="5370" uniqueCount="2216">
  <si>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</si>
  <si>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</si>
  <si>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</si>
  <si>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</si>
  <si>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</si>
  <si>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</si>
  <si>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</si>
  <si>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</si>
  <si>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</si>
  <si>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</si>
  <si>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</si>
  <si>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</si>
  <si>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</si>
  <si>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</si>
  <si>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</si>
  <si>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</si>
  <si>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</si>
  <si>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</si>
  <si>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</si>
  <si>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</si>
  <si>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</si>
  <si>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</si>
  <si>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</si>
  <si>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</si>
  <si>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</si>
  <si>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</si>
  <si>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</si>
  <si>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</si>
  <si>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</si>
  <si>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</si>
  <si>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</si>
  <si>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</si>
  <si>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</si>
  <si>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</si>
  <si>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</si>
  <si>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</si>
  <si>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</si>
  <si>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</si>
  <si>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</si>
  <si>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</si>
  <si>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</si>
  <si>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</si>
  <si>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</si>
  <si>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</si>
  <si>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</si>
  <si>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</si>
  <si>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</si>
  <si>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</si>
  <si>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</si>
  <si>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</si>
  <si>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</si>
  <si>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</si>
  <si>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</si>
  <si>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</si>
  <si>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</si>
  <si>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</si>
  <si>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</si>
  <si>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</si>
  <si>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</si>
  <si>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</si>
  <si>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</si>
  <si>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</si>
  <si>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</si>
  <si>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</si>
  <si>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</si>
  <si>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</si>
  <si>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</si>
  <si>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</si>
  <si>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</si>
  <si>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</si>
  <si>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</si>
  <si>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</si>
  <si>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</si>
  <si>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</si>
  <si>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</si>
  <si>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</si>
  <si>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</si>
  <si>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</si>
  <si>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</si>
  <si>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</si>
  <si>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</si>
  <si>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</si>
  <si>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</si>
  <si>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</si>
  <si>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</si>
  <si>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</si>
  <si>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</si>
  <si>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</si>
  <si>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</si>
  <si>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</si>
  <si>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</si>
  <si>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</si>
  <si>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</si>
  <si>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</si>
  <si>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</si>
  <si>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</si>
  <si>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</si>
  <si>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</si>
  <si>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</si>
  <si>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</si>
  <si>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</si>
  <si>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</si>
  <si>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</si>
  <si>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</si>
  <si>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</si>
  <si>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</si>
  <si>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</si>
  <si>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</si>
  <si>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</si>
  <si>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</si>
  <si>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</si>
  <si>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</si>
  <si>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</si>
  <si>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</si>
  <si>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</si>
  <si>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</si>
  <si>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</si>
  <si>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</si>
  <si>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</si>
  <si>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</si>
  <si>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</si>
  <si>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</si>
  <si>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</si>
  <si>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</si>
  <si>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</si>
  <si>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</si>
  <si>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</si>
  <si>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</si>
  <si>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</si>
  <si>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</si>
  <si>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</si>
  <si>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</si>
  <si>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</si>
  <si>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</si>
  <si>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</si>
  <si>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</si>
  <si>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</si>
  <si>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</si>
  <si>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</si>
  <si>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</si>
  <si>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</si>
  <si>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</si>
  <si>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</si>
  <si>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</si>
  <si>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</si>
  <si>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</si>
  <si>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</si>
  <si>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</si>
  <si>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</si>
  <si>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</si>
  <si>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</si>
  <si>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</si>
  <si>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</si>
  <si>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</si>
  <si>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</si>
  <si>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</si>
  <si>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</si>
  <si>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</si>
  <si>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</si>
  <si>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</si>
  <si>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</si>
  <si>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</si>
  <si>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</si>
  <si>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</si>
  <si>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</si>
  <si>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</si>
  <si>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</si>
  <si>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</si>
  <si>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</si>
  <si>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</si>
  <si>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</si>
  <si>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</si>
  <si>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</si>
  <si>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</si>
  <si>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</si>
  <si>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</si>
  <si>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</si>
  <si>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</si>
  <si>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</si>
  <si>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</si>
  <si>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</si>
  <si>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</si>
  <si>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</si>
  <si>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</si>
  <si>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</si>
  <si>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</si>
  <si>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</si>
  <si>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</si>
  <si>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</si>
  <si>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</si>
  <si>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</si>
  <si>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</si>
  <si>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</si>
  <si>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</si>
  <si>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</si>
  <si>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</si>
  <si>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</si>
  <si>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</si>
  <si>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</si>
  <si>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</si>
  <si>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</si>
  <si>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</si>
  <si>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</si>
  <si>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</si>
  <si>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</si>
  <si>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</si>
  <si>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</si>
  <si>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</si>
  <si>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</si>
  <si>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</si>
  <si>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</si>
  <si>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</si>
  <si>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</si>
  <si>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</si>
  <si>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</si>
  <si>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</si>
  <si>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</si>
  <si>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</si>
  <si>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</si>
  <si>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</si>
  <si>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</si>
  <si>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</si>
  <si>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</si>
  <si>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</si>
  <si>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</si>
  <si>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</si>
  <si>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</si>
  <si>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</si>
  <si>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</si>
  <si>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</si>
  <si>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</si>
  <si>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</si>
  <si>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</si>
  <si>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</si>
  <si>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</si>
  <si>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</si>
  <si>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</si>
  <si>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</si>
  <si>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</si>
  <si>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</si>
  <si>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</si>
  <si>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</si>
  <si>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</si>
  <si>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</si>
  <si>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</si>
  <si>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</si>
  <si>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</si>
  <si>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</si>
  <si>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</si>
  <si>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</si>
  <si>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</si>
  <si>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</si>
  <si>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</si>
  <si>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</si>
  <si>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</si>
  <si>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</si>
  <si>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</si>
  <si>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</si>
  <si>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</si>
  <si>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</si>
  <si>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</si>
  <si>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</si>
  <si>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</si>
  <si>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</si>
  <si>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</si>
  <si>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</si>
  <si>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</si>
  <si>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</si>
  <si>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</si>
  <si>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</si>
  <si>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</si>
  <si>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</si>
  <si>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</si>
  <si>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</si>
  <si>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</si>
  <si>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</si>
  <si>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</si>
  <si>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</si>
  <si>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</si>
  <si>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</si>
  <si>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</si>
  <si>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</si>
  <si>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</si>
  <si>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</si>
  <si>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</si>
  <si>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</si>
  <si>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</si>
  <si>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</si>
  <si>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</si>
  <si>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</si>
  <si>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</si>
  <si>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</si>
  <si>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</si>
  <si>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</si>
  <si>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</si>
  <si>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</si>
  <si>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</si>
  <si>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</si>
  <si>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</si>
  <si>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</si>
  <si>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</si>
  <si>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</si>
  <si>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</si>
  <si>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</si>
  <si>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</si>
  <si>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</si>
  <si>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</si>
  <si>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</si>
  <si>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</si>
  <si>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</si>
  <si>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</si>
  <si>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</si>
  <si>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</si>
  <si>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</si>
  <si>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</si>
  <si>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</si>
  <si>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</si>
  <si>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</si>
  <si>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</si>
  <si>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</si>
  <si>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</si>
  <si>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</si>
  <si>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</si>
  <si>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</si>
  <si>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</si>
  <si>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</si>
  <si>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</si>
  <si>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</si>
  <si>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</si>
  <si>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</si>
  <si>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</si>
  <si>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</si>
  <si>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</si>
  <si>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</si>
  <si>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</si>
  <si>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</si>
  <si>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</si>
  <si>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</si>
  <si>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</si>
  <si>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</si>
  <si>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</si>
  <si>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</si>
  <si>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</si>
  <si>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</si>
  <si>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</si>
  <si>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</si>
  <si>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</si>
  <si>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</si>
  <si>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</si>
  <si>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</si>
  <si>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</si>
  <si>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</si>
  <si>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</si>
  <si>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</si>
  <si>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</si>
  <si>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</si>
  <si>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</si>
  <si>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</si>
  <si>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</si>
  <si>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</si>
  <si>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</si>
  <si>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</si>
  <si>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</si>
  <si>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</si>
  <si>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</si>
  <si>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</si>
  <si>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</si>
  <si>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</si>
  <si>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</si>
  <si>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</si>
  <si>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</si>
  <si>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</si>
  <si>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</si>
  <si>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</si>
  <si>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</si>
  <si>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</si>
  <si>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</si>
  <si>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</si>
  <si>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</si>
  <si>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</si>
  <si>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</si>
  <si>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</si>
  <si>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</si>
  <si>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</si>
  <si>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</si>
  <si>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</si>
  <si>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</si>
  <si>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</si>
  <si>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</si>
  <si>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</si>
  <si>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</si>
  <si>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</si>
  <si>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</si>
  <si>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</si>
  <si>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</si>
  <si>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</si>
  <si>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</si>
  <si>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</si>
  <si>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</si>
  <si>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</si>
  <si>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</si>
  <si>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</si>
  <si>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</si>
  <si>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</si>
  <si>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</si>
  <si>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</si>
  <si>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</si>
  <si>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</si>
  <si>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</si>
  <si>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</si>
  <si>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</si>
  <si>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</si>
  <si>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</si>
  <si>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</si>
  <si>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</si>
  <si>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</si>
  <si>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</si>
  <si>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</si>
  <si>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</si>
  <si>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</si>
  <si>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</si>
  <si>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</si>
  <si>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</si>
  <si>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</si>
  <si>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</si>
  <si>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</si>
  <si>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</si>
  <si>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</si>
  <si>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</si>
  <si>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</si>
  <si>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</si>
  <si>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</si>
  <si>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</si>
  <si>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</si>
  <si>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</si>
  <si>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</si>
  <si>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</si>
  <si>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</si>
  <si>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</si>
  <si>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</si>
  <si>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</si>
  <si>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</si>
  <si>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</si>
  <si>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</si>
  <si>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</si>
  <si>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</si>
  <si>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</si>
  <si>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</si>
  <si>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</si>
  <si>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</si>
  <si>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</si>
  <si>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</si>
  <si>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</si>
  <si>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</si>
  <si>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</si>
  <si>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</si>
  <si>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</si>
  <si>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</si>
  <si>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</si>
  <si>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</si>
  <si>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</si>
  <si>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</si>
  <si>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</si>
  <si>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</si>
  <si>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</si>
  <si>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</si>
  <si>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</si>
  <si>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</si>
  <si>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</si>
  <si>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</si>
  <si>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</si>
  <si>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</si>
  <si>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</si>
  <si>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</si>
  <si>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</si>
  <si>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</si>
  <si>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</si>
  <si>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</si>
  <si>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</si>
  <si>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</si>
  <si>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</si>
  <si>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</si>
  <si>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</si>
  <si>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</si>
  <si>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</si>
  <si>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</si>
  <si>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</si>
  <si>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</si>
  <si>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</si>
  <si>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</si>
  <si>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</si>
  <si>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</si>
  <si>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</si>
  <si>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</si>
  <si>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</si>
  <si>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</si>
  <si>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</si>
  <si>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</si>
  <si>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</si>
  <si>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</si>
  <si>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</si>
  <si>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</si>
  <si>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</si>
  <si>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</si>
  <si>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</si>
  <si>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</si>
  <si>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</si>
  <si>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</si>
  <si>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</si>
  <si>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</si>
  <si>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</si>
  <si>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</si>
  <si>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</si>
  <si>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</si>
  <si>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</si>
  <si>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</si>
  <si>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</si>
  <si>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</si>
  <si>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</si>
  <si>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</si>
  <si>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</si>
  <si>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</si>
  <si>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</si>
  <si>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</si>
  <si>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</si>
  <si>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</si>
  <si>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</si>
  <si>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</si>
  <si>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</si>
  <si>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</si>
  <si>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</si>
  <si>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</si>
  <si>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</si>
  <si>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</si>
  <si>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</si>
  <si>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</si>
  <si>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</si>
  <si>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</si>
  <si>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</si>
  <si>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</si>
  <si>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</si>
  <si>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</si>
  <si>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</si>
  <si>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</si>
  <si>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</si>
  <si>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</si>
  <si>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</si>
  <si>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</si>
  <si>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</si>
  <si>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</si>
  <si>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</si>
  <si>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</si>
  <si>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</si>
  <si>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</si>
  <si>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</si>
  <si>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</si>
  <si>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</si>
  <si>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</si>
  <si>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</si>
  <si>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</si>
  <si>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</si>
  <si>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</si>
  <si>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</si>
  <si>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</si>
  <si>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</si>
  <si>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</si>
  <si>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</si>
  <si>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</si>
  <si>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</si>
  <si>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</si>
  <si>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</si>
  <si>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</si>
  <si>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</si>
  <si>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</si>
  <si>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</si>
  <si>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</si>
  <si>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</si>
  <si>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</si>
  <si>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</si>
  <si>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</si>
  <si>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</si>
  <si>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</si>
  <si>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</si>
  <si>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</si>
  <si>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</si>
  <si>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</si>
  <si>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</si>
  <si>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</si>
  <si>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</si>
  <si>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</si>
  <si>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</si>
  <si>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</si>
  <si>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</si>
  <si>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</si>
  <si>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</si>
  <si>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</si>
  <si>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</si>
  <si>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</si>
  <si>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</si>
  <si>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</si>
  <si>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</si>
  <si>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</si>
  <si>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</si>
  <si>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</si>
  <si>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</si>
  <si>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</si>
  <si>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</si>
  <si>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</si>
  <si>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</si>
  <si>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</si>
  <si>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</si>
  <si>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</si>
  <si>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</si>
  <si>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</si>
  <si>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</si>
  <si>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</si>
  <si>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</si>
  <si>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</si>
  <si>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</si>
  <si>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</si>
  <si>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</si>
  <si>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</si>
  <si>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</si>
  <si>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</si>
  <si>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</si>
  <si>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</si>
  <si>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</si>
  <si>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</si>
  <si>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</si>
  <si>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</si>
  <si>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</si>
  <si>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</si>
  <si>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</si>
  <si>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</si>
  <si>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</si>
  <si>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</si>
  <si>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</si>
  <si>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</si>
  <si>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</si>
  <si>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</si>
  <si>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</si>
  <si>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</si>
  <si>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</si>
  <si>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</si>
  <si>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</si>
  <si>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</si>
  <si>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</si>
  <si>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</si>
  <si>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</si>
  <si>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</si>
  <si>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</si>
  <si>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</si>
  <si>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</si>
  <si>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</si>
  <si>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</si>
  <si>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</si>
  <si>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</si>
  <si>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</si>
  <si>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</si>
  <si>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</si>
  <si>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</si>
  <si>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</si>
  <si>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</si>
  <si>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</si>
  <si>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</si>
  <si>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</si>
  <si>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</si>
  <si>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</si>
  <si>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</si>
  <si>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</si>
  <si>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</si>
  <si>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</si>
  <si>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</si>
  <si>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</si>
  <si>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</si>
  <si>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</si>
  <si>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</si>
  <si>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</si>
  <si>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</si>
  <si>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</si>
  <si>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</si>
  <si>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</si>
  <si>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</si>
  <si>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</si>
  <si>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</si>
  <si>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</si>
  <si>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</si>
  <si>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</si>
  <si>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</si>
  <si>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</si>
  <si>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</si>
  <si>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</si>
  <si>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</si>
  <si>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</si>
  <si>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</si>
  <si>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</si>
  <si>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</si>
  <si>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</si>
  <si>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</si>
  <si>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</si>
  <si>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</si>
  <si>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</si>
  <si>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</si>
  <si>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</si>
  <si>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</si>
  <si>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</si>
  <si>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</si>
  <si>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</si>
  <si>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</si>
  <si>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</si>
  <si>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</si>
  <si>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</si>
  <si>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</si>
  <si>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</si>
  <si>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</si>
  <si>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</si>
  <si>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</si>
  <si>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</si>
  <si>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</si>
  <si>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</si>
  <si>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</si>
  <si>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</si>
  <si>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</si>
  <si>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</si>
  <si>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</si>
  <si>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</si>
  <si>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</si>
  <si>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</si>
  <si>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</si>
  <si>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</si>
  <si>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</si>
  <si>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</si>
  <si>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</si>
  <si>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</si>
  <si>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</si>
  <si>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</si>
  <si>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</si>
  <si>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</si>
  <si>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</si>
  <si>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</si>
  <si>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</si>
  <si>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</si>
  <si>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</si>
  <si>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</si>
  <si>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</si>
  <si>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</si>
  <si>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</si>
  <si>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</si>
  <si>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</si>
  <si>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</si>
  <si>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</si>
  <si>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</si>
  <si>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</si>
  <si>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</si>
  <si>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</si>
  <si>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</si>
  <si>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</si>
  <si>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</si>
  <si>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</si>
  <si>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</si>
  <si>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</si>
  <si>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</si>
  <si>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</si>
  <si>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</si>
  <si>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</si>
  <si>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</si>
  <si>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</si>
  <si>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</si>
  <si>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</si>
  <si>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</si>
  <si>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</si>
  <si>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</si>
  <si>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</si>
  <si>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</si>
  <si>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</si>
  <si>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</si>
  <si>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</si>
  <si>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</si>
  <si>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</si>
  <si>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</si>
  <si>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</si>
  <si>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</si>
  <si>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</si>
  <si>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</si>
  <si>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</si>
  <si>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</si>
  <si>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</si>
  <si>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</si>
  <si>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</si>
  <si>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</si>
  <si>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</si>
  <si>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</si>
  <si>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</si>
  <si>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</si>
  <si>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</si>
  <si>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</si>
  <si>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</si>
  <si>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</si>
  <si>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</si>
  <si>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</si>
  <si>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</si>
  <si>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</si>
  <si>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</si>
  <si>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</si>
  <si>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</si>
  <si>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</si>
  <si>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</si>
  <si>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</si>
  <si>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</si>
  <si>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</si>
  <si>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</si>
  <si>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</si>
  <si>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</si>
  <si>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</si>
  <si>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</si>
  <si>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</si>
  <si>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</si>
  <si>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</si>
  <si>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</si>
  <si>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</si>
  <si>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</si>
  <si>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</si>
  <si>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</si>
  <si>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</si>
  <si>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</si>
  <si>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</si>
  <si>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</si>
  <si>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</si>
  <si>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</si>
  <si>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</si>
  <si>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</si>
  <si>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</si>
  <si>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</si>
  <si>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</si>
  <si>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</si>
  <si>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</si>
  <si>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</si>
  <si>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</si>
  <si>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</si>
  <si>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</si>
  <si>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</si>
  <si>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</si>
  <si>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</si>
  <si>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</si>
  <si>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</si>
  <si>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</si>
  <si>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</si>
  <si>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</si>
  <si>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</si>
  <si>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</si>
  <si>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</si>
  <si>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</si>
  <si>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</si>
  <si>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</si>
  <si>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</si>
  <si>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</si>
  <si>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</si>
  <si>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</si>
  <si>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</si>
  <si>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</si>
  <si>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</si>
  <si>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</si>
  <si>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</si>
  <si>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</si>
  <si>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</si>
  <si>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</si>
  <si>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</si>
  <si>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</si>
  <si>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</si>
  <si>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</si>
  <si>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</si>
  <si>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</si>
  <si>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</si>
  <si>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</si>
  <si>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</si>
  <si>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</si>
  <si>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</si>
  <si>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</si>
  <si>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</si>
  <si>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</si>
  <si>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</si>
  <si>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</si>
  <si>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</si>
  <si>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</si>
  <si>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</si>
  <si>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</si>
  <si>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</si>
  <si>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</si>
  <si>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</si>
  <si>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</si>
  <si>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</si>
  <si>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</si>
  <si>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</si>
  <si>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</si>
  <si>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</si>
  <si>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</si>
  <si>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</si>
  <si>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</si>
  <si>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</si>
  <si>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</si>
  <si>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</si>
  <si>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</si>
  <si>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</si>
  <si>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</si>
  <si>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</si>
  <si>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</si>
  <si>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</si>
  <si>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</si>
  <si>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</si>
  <si>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</si>
  <si>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</si>
  <si>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</si>
  <si>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</si>
  <si>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</si>
  <si>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</si>
  <si>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</si>
  <si>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</si>
  <si>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</si>
  <si>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</si>
  <si>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</si>
  <si>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</si>
  <si>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</si>
  <si>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</si>
  <si>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</si>
  <si>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</si>
  <si>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</si>
  <si>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</si>
  <si>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</si>
  <si>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</si>
  <si>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</si>
  <si>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</si>
  <si>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</si>
  <si>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</si>
  <si>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</si>
  <si>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</si>
  <si>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</si>
  <si>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</si>
  <si>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</si>
  <si>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</si>
  <si>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</si>
  <si>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</si>
  <si>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</si>
  <si>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</si>
  <si>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</si>
  <si>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</si>
  <si>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</si>
  <si>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</si>
  <si>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</si>
  <si>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</si>
  <si>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</si>
  <si>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</si>
  <si>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</si>
  <si>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</si>
  <si>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</si>
  <si>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</si>
  <si>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</si>
  <si>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</si>
  <si>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</si>
  <si>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</si>
  <si>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</si>
  <si>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</si>
  <si>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</si>
  <si>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</si>
  <si>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</si>
  <si>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</si>
  <si>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</si>
  <si>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</si>
  <si>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</si>
  <si>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</si>
  <si>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</si>
  <si>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</si>
  <si>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</si>
  <si>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</si>
  <si>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</si>
  <si>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</si>
  <si>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</si>
  <si>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</si>
  <si>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</si>
  <si>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</si>
  <si>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</si>
  <si>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</si>
  <si>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</si>
  <si>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</si>
  <si>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</si>
  <si>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</si>
  <si>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</si>
  <si>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</si>
  <si>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</si>
  <si>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</si>
  <si>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</si>
  <si>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</si>
  <si>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</si>
  <si>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</si>
  <si>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</si>
  <si>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</si>
  <si>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</si>
  <si>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</si>
  <si>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</si>
  <si>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</si>
  <si>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</si>
  <si>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</si>
  <si>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</si>
  <si>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</si>
  <si>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</si>
  <si>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</si>
  <si>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</si>
  <si>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</si>
  <si>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</si>
  <si>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</si>
  <si>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</si>
  <si>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</si>
  <si>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</si>
  <si>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</si>
  <si>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</si>
  <si>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</si>
  <si>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</si>
  <si>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</si>
  <si>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</si>
  <si>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</si>
  <si>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</si>
  <si>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</si>
  <si>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</si>
  <si>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</si>
  <si>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</si>
  <si>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</si>
  <si>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</si>
  <si>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</si>
  <si>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</si>
  <si>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</si>
  <si>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</si>
  <si>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</si>
  <si>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</si>
  <si>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</si>
  <si>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</si>
  <si>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</si>
  <si>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</si>
  <si>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</si>
  <si>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</si>
  <si>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</si>
  <si>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</si>
  <si>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</si>
  <si>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</si>
  <si>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</si>
  <si>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</si>
  <si>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</si>
  <si>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</si>
  <si>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</si>
  <si>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</si>
  <si>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</si>
  <si>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</si>
  <si>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</si>
  <si>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</si>
  <si>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</si>
  <si>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</si>
  <si>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</si>
  <si>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</si>
  <si>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</si>
  <si>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</si>
  <si>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</si>
  <si>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</si>
  <si>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</si>
  <si>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</si>
  <si>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</si>
  <si>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</si>
  <si>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</si>
  <si>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</si>
  <si>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</si>
  <si>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</si>
  <si>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</si>
  <si>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</si>
  <si>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</si>
  <si>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</si>
  <si>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</si>
  <si>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</si>
  <si>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</si>
  <si>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</si>
  <si>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</si>
  <si>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</si>
  <si>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</si>
  <si>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</si>
  <si>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</si>
  <si>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</si>
  <si>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</si>
  <si>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</si>
  <si>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</si>
  <si>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</si>
  <si>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</si>
  <si>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</si>
  <si>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</si>
  <si>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</si>
  <si>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</si>
  <si>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</si>
  <si>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</si>
  <si>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</si>
  <si>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</si>
  <si>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</si>
  <si>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</si>
  <si>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</si>
  <si>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</si>
  <si>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</si>
  <si>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</si>
  <si>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</si>
  <si>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</si>
  <si>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</si>
  <si>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</si>
  <si>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</si>
  <si>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</si>
  <si>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</si>
  <si>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</si>
  <si>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</si>
  <si>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</si>
  <si>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</si>
  <si>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</si>
  <si>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</si>
  <si>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</si>
  <si>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</si>
  <si>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</si>
  <si>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</si>
  <si>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</si>
  <si>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</si>
  <si>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</si>
  <si>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</si>
  <si>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</si>
  <si>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</si>
  <si>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</si>
  <si>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</si>
  <si>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</si>
  <si>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</si>
  <si>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</si>
  <si>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</si>
  <si>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</si>
  <si>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</si>
  <si>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</si>
  <si>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</si>
  <si>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</si>
  <si>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</si>
  <si>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</si>
  <si>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</si>
  <si>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</si>
  <si>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</si>
  <si>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</si>
  <si>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</si>
  <si>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</si>
  <si>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</si>
  <si>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</si>
  <si>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</si>
  <si>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</si>
  <si>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</si>
  <si>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</si>
  <si>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</si>
  <si>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</si>
  <si>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</si>
  <si>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</si>
  <si>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</si>
  <si>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</si>
  <si>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</si>
  <si>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</si>
  <si>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</si>
  <si>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</si>
  <si>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</si>
  <si>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</si>
  <si>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</si>
  <si>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</si>
  <si>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</si>
  <si>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</si>
  <si>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</si>
  <si>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</si>
  <si>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</si>
  <si>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</si>
  <si>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</si>
  <si>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</si>
  <si>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</si>
  <si>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</si>
  <si>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</si>
  <si>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</si>
  <si>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</si>
  <si>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</si>
  <si>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</si>
  <si>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</si>
  <si>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</si>
  <si>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</si>
  <si>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</si>
  <si>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</si>
  <si>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</si>
  <si>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</si>
  <si>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</si>
  <si>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</si>
  <si>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</si>
  <si>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</si>
  <si>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</si>
  <si>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</si>
  <si>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</si>
  <si>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</si>
  <si>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</si>
  <si>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</si>
  <si>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</si>
  <si>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</si>
  <si>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</si>
  <si>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</si>
  <si>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</si>
  <si>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</si>
  <si>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</si>
  <si>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</si>
  <si>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</si>
  <si>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</si>
  <si>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</si>
  <si>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</si>
  <si>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</si>
  <si>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</si>
  <si>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</si>
  <si>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</si>
  <si>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</si>
  <si>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</si>
  <si>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</si>
  <si>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</si>
  <si>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</si>
  <si>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</si>
  <si>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</si>
  <si>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</si>
  <si>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</si>
  <si>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</si>
  <si>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</si>
  <si>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</si>
  <si>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</si>
  <si>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</si>
  <si>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</si>
  <si>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</si>
  <si>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</si>
  <si>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</si>
  <si>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</si>
  <si>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</si>
  <si>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</si>
  <si>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</si>
  <si>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</si>
  <si>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</si>
  <si>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</si>
  <si>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</si>
  <si>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</si>
  <si>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</si>
  <si>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</si>
  <si>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</si>
  <si>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</si>
  <si>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</si>
  <si>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</si>
  <si>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</si>
  <si>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</si>
  <si>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</si>
  <si>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</si>
  <si>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</si>
  <si>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</si>
  <si>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</si>
  <si>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</si>
  <si>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</si>
  <si>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</si>
  <si>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</si>
  <si>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</si>
  <si>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</si>
  <si>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</si>
  <si>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</si>
  <si>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</si>
  <si>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</si>
  <si>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</si>
  <si>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</si>
  <si>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</si>
  <si>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</si>
  <si>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</si>
  <si>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</si>
  <si>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</si>
  <si>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</si>
  <si>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</si>
  <si>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</si>
  <si>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</si>
  <si>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</si>
  <si>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</si>
  <si>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</si>
  <si>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</si>
  <si>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</si>
  <si>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</si>
  <si>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</si>
  <si>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</si>
  <si>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</si>
  <si>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</si>
  <si>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</si>
  <si>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</si>
  <si>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</si>
  <si>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</si>
  <si>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</si>
  <si>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</si>
  <si>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</si>
  <si>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</si>
  <si>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</si>
  <si>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</si>
  <si>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</si>
  <si>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</si>
  <si>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</si>
  <si>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</si>
  <si>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</si>
  <si>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</si>
  <si>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</si>
  <si>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</si>
  <si>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</si>
  <si>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</si>
  <si>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</si>
  <si>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</si>
  <si>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</si>
  <si>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</si>
  <si>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</si>
  <si>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</si>
  <si>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</si>
  <si>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</si>
  <si>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</si>
  <si>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</si>
  <si>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</si>
  <si>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</si>
  <si>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</si>
  <si>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</si>
  <si>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</si>
  <si>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</si>
  <si>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</si>
  <si>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</si>
  <si>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</si>
  <si>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</si>
  <si>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</si>
  <si>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</si>
  <si>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</si>
  <si>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</si>
  <si>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</si>
  <si>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</si>
  <si>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</si>
  <si>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</si>
  <si>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</si>
  <si>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</si>
  <si>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</si>
  <si>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</si>
  <si>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</si>
  <si>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</si>
  <si>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</si>
  <si>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</si>
  <si>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</si>
  <si>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</si>
  <si>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</si>
  <si>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</si>
  <si>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</si>
  <si>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</si>
  <si>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</si>
  <si>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</si>
  <si>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</si>
  <si>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</si>
  <si>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</si>
  <si>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</si>
  <si>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</si>
  <si>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</si>
  <si>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</si>
  <si>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</si>
  <si>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</si>
  <si>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</si>
  <si>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</si>
  <si>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</si>
  <si>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</si>
  <si>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</si>
  <si>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</si>
  <si>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</si>
  <si>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</si>
  <si>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</si>
  <si>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</si>
  <si>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</si>
  <si>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</si>
  <si>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</si>
  <si>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</si>
  <si>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</si>
  <si>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</si>
  <si>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</si>
  <si>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</si>
  <si>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</si>
  <si>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</si>
  <si>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</si>
  <si>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</si>
  <si>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</si>
  <si>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</si>
  <si>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</si>
  <si>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</si>
  <si>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</si>
  <si>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</si>
  <si>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</si>
  <si>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</si>
  <si>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</si>
  <si>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</si>
  <si>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</si>
  <si>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</si>
  <si>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</si>
  <si>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</si>
  <si>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</si>
  <si>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</si>
  <si>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</si>
  <si>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</si>
  <si>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</si>
  <si>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</si>
  <si>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</si>
  <si>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</si>
  <si>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</si>
  <si>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</si>
  <si>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</si>
  <si>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</si>
  <si>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</si>
  <si>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</si>
  <si>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</si>
  <si>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</si>
  <si>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</si>
  <si>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</si>
  <si>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</si>
  <si>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</si>
  <si>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</si>
  <si>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</si>
  <si>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</si>
  <si>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</si>
  <si>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</si>
  <si>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</si>
  <si>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</si>
  <si>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</si>
  <si>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</si>
  <si>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</si>
  <si>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</si>
  <si>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</si>
  <si>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</si>
  <si>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</si>
  <si>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</si>
  <si>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</si>
  <si>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</si>
  <si>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</si>
  <si>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</si>
  <si>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</si>
  <si>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</si>
  <si>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</si>
  <si>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</si>
  <si>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</si>
  <si>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</si>
  <si>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</si>
  <si>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</si>
  <si>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</si>
  <si>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</si>
  <si>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</si>
  <si>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</si>
  <si>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</si>
  <si>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</si>
  <si>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</si>
  <si>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</si>
  <si>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</si>
  <si>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</si>
  <si>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</si>
  <si>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</si>
  <si>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</si>
  <si>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</si>
  <si>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</si>
  <si>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</si>
  <si>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</si>
  <si>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</si>
  <si>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</si>
  <si>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</si>
  <si>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</si>
  <si>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</si>
  <si>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</si>
  <si>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</si>
  <si>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</si>
  <si>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</si>
  <si>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</si>
  <si>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</si>
  <si>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</si>
  <si>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</si>
  <si>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</si>
  <si>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</si>
  <si>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</si>
  <si>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</si>
  <si>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</si>
  <si>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</si>
  <si>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</si>
  <si>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</si>
  <si>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</si>
  <si>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</si>
  <si>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</si>
  <si>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</si>
  <si>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</si>
  <si>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</si>
  <si>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</si>
  <si>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</si>
  <si>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</si>
  <si>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</si>
  <si>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</si>
  <si>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</si>
  <si>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</si>
  <si>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</si>
  <si>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</si>
  <si>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</si>
  <si>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</si>
  <si>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</si>
  <si>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</si>
  <si>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</si>
  <si>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</si>
  <si>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</si>
  <si>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</si>
  <si>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</si>
  <si>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</si>
  <si>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</si>
  <si>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</si>
  <si>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</si>
  <si>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</si>
  <si>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</si>
  <si>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</si>
  <si>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</si>
  <si>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</si>
  <si>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</si>
  <si>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</si>
  <si>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</si>
  <si>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</si>
  <si>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</si>
  <si>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</si>
  <si>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</si>
  <si>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</si>
  <si>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</si>
  <si>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</si>
  <si>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</si>
  <si>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</si>
  <si>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</si>
  <si>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</si>
  <si>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</si>
  <si>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</si>
  <si>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</si>
  <si>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</si>
  <si>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</si>
  <si>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</si>
  <si>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</si>
  <si>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</si>
  <si>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</si>
  <si>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</si>
  <si>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</si>
  <si>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</si>
  <si>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</si>
  <si>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</si>
  <si>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</si>
  <si>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</si>
  <si>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</si>
  <si>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</si>
  <si>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</si>
  <si>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</si>
  <si>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</si>
  <si>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</si>
  <si>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</si>
  <si>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</si>
  <si>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</si>
  <si>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</si>
  <si>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</si>
  <si>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</si>
  <si>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</si>
  <si>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</si>
  <si>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</si>
  <si>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</si>
  <si>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</si>
  <si>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</si>
  <si>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</si>
  <si>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</si>
  <si>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</si>
  <si>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</si>
  <si>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</si>
  <si>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</si>
  <si>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</si>
  <si>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</si>
  <si>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</si>
  <si>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</si>
  <si>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</si>
  <si>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</si>
  <si>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</si>
  <si>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</si>
  <si>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</si>
  <si>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</si>
  <si>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</si>
  <si>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</si>
  <si>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</si>
  <si>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</si>
  <si>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</si>
  <si>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</si>
  <si>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</si>
  <si>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</si>
  <si>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</si>
  <si>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</si>
  <si>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</si>
  <si>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</si>
  <si>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</si>
  <si>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</si>
  <si>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</si>
  <si>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</si>
  <si>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</si>
  <si>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</si>
  <si>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</si>
  <si>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</si>
  <si>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</si>
  <si>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</si>
  <si>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</si>
  <si>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</si>
  <si>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</si>
  <si>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</si>
  <si>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</si>
  <si>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</si>
  <si>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</si>
  <si>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</si>
  <si>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</si>
  <si>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</si>
  <si>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</si>
  <si>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</si>
  <si>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</si>
  <si>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</si>
  <si>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</si>
  <si>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</si>
  <si>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</si>
  <si>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</si>
  <si>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</si>
  <si>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</si>
  <si>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</si>
  <si>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</si>
  <si>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</si>
  <si>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</si>
  <si>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</si>
  <si>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</si>
  <si>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</si>
  <si>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</si>
  <si>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</si>
  <si>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</si>
  <si>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</si>
  <si>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</si>
  <si>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</si>
  <si>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</si>
  <si>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</si>
  <si>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</si>
  <si>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</si>
  <si>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</si>
  <si>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</si>
  <si>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</si>
  <si>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</si>
  <si>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</si>
  <si>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</si>
  <si>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</si>
  <si>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</si>
  <si>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</si>
  <si>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</si>
  <si>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</si>
  <si>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</si>
  <si>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</si>
  <si>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</si>
  <si>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</si>
  <si>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</si>
  <si>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</si>
  <si>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</si>
  <si>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</si>
  <si>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</si>
  <si>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</si>
  <si>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</si>
  <si>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</si>
  <si>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</si>
  <si>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</si>
  <si>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</si>
  <si>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</si>
  <si>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</si>
  <si>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</si>
  <si>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</si>
  <si>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</si>
  <si>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</si>
  <si>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</si>
  <si>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</si>
  <si>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</si>
  <si>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</si>
  <si>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</si>
  <si>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</si>
  <si>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</si>
  <si>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</si>
  <si>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</si>
  <si>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</si>
  <si>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</si>
  <si>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</si>
  <si>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</si>
  <si>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</si>
  <si>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</si>
  <si>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</si>
  <si>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</si>
  <si>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</si>
  <si>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</si>
  <si>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</si>
  <si>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</si>
  <si>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</si>
  <si>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</si>
  <si>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</si>
  <si>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</si>
  <si>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</si>
  <si>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</si>
  <si>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</si>
  <si>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</si>
  <si>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</si>
  <si>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</si>
  <si>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</si>
  <si>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</si>
  <si>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</si>
  <si>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</si>
  <si>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</si>
  <si>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</si>
  <si>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</si>
  <si>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</si>
  <si>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</si>
  <si>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</si>
  <si>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</si>
  <si>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</si>
  <si>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</si>
  <si>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</si>
  <si>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</si>
  <si>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</si>
  <si>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</si>
  <si>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</si>
  <si>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</si>
  <si>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</si>
  <si>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</si>
  <si>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</si>
  <si>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</si>
  <si>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</si>
  <si>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</si>
  <si>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</si>
  <si>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</si>
  <si>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</si>
  <si>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</si>
  <si>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</si>
  <si>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</si>
  <si>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</si>
  <si>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</si>
  <si>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</si>
  <si>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</si>
  <si>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</si>
  <si>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</si>
  <si>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</si>
  <si>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</si>
  <si>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</si>
  <si>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</si>
  <si>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</si>
  <si>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</si>
  <si>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</si>
  <si>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</si>
  <si>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</si>
  <si>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</si>
  <si>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</si>
  <si>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</si>
  <si>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</si>
  <si>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</si>
  <si>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</si>
  <si>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</si>
  <si>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</si>
  <si>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</si>
  <si>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</si>
  <si>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</si>
  <si>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</si>
  <si>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</si>
  <si>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</si>
  <si>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</si>
  <si>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</si>
  <si>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</si>
  <si>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</si>
  <si>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</si>
  <si>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</si>
  <si>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</si>
  <si>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</si>
  <si>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</si>
  <si>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</si>
  <si>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</si>
  <si>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</si>
  <si>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</si>
  <si>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</si>
  <si>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</si>
  <si>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</si>
  <si>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</si>
  <si>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</si>
  <si>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</si>
  <si>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</si>
  <si>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</si>
  <si>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</si>
  <si>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</si>
  <si>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</si>
  <si>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</si>
  <si>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</si>
  <si>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</si>
  <si>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</si>
  <si>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</si>
  <si>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</si>
  <si>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</si>
  <si>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</si>
  <si>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</si>
  <si>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</si>
  <si>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</si>
  <si>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</si>
  <si>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</si>
  <si>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</si>
  <si>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</si>
  <si>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</si>
  <si>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</si>
  <si>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</si>
  <si>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</si>
  <si>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</si>
  <si>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</si>
  <si>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</si>
  <si>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</si>
  <si>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</si>
  <si>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</si>
  <si>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</si>
  <si>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</si>
  <si>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</si>
  <si>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</si>
  <si>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</si>
  <si>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</si>
  <si>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</si>
  <si>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</si>
  <si>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</si>
  <si>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</si>
  <si>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</si>
  <si>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</si>
  <si>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</si>
  <si>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</si>
  <si>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</si>
  <si>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</si>
  <si>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</si>
  <si>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</si>
  <si>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</si>
  <si>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</si>
  <si>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</si>
  <si>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</si>
  <si>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</si>
  <si>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</si>
  <si>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</si>
  <si>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</si>
  <si>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</si>
  <si>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</si>
  <si>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</si>
  <si>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</si>
  <si>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</si>
  <si>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</si>
  <si>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</si>
  <si>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</si>
  <si>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</si>
  <si>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</si>
  <si>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</si>
  <si>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</si>
  <si>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</si>
  <si>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</si>
  <si>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</si>
  <si>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</si>
  <si>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</si>
  <si>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</si>
  <si>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</si>
  <si>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</si>
  <si>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</si>
  <si>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</si>
  <si>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</si>
  <si>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</si>
  <si>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</si>
  <si>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</si>
  <si>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</si>
  <si>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</si>
  <si>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</si>
  <si>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</si>
  <si>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</si>
  <si>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</si>
  <si>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</si>
  <si>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</si>
  <si>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</si>
  <si>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</si>
  <si>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</si>
  <si>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</si>
  <si>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</si>
  <si>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</si>
  <si>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</si>
  <si>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</si>
  <si>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</si>
  <si>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</si>
  <si>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</si>
  <si>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</si>
  <si>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</si>
  <si>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</si>
  <si>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</si>
  <si>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</si>
  <si>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</si>
  <si>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</si>
  <si>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</si>
  <si>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</si>
  <si>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</si>
  <si>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</si>
  <si>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</si>
  <si>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</si>
  <si>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</si>
  <si>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</si>
  <si>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</si>
  <si>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</si>
  <si>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</si>
  <si>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</si>
  <si>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</si>
  <si>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</si>
  <si>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</si>
  <si>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</si>
  <si>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</si>
  <si>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</si>
  <si>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</si>
  <si>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</si>
  <si>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</si>
  <si>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</si>
  <si>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</si>
  <si>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</si>
  <si>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</si>
  <si>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</si>
  <si>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</si>
  <si>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</si>
  <si>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</si>
  <si>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</si>
  <si>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</si>
  <si>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</si>
  <si>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</si>
  <si>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</si>
  <si>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</si>
  <si>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</si>
  <si>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</si>
  <si>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</si>
  <si>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</si>
  <si>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</si>
  <si>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</si>
  <si>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</si>
  <si>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</si>
  <si>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</si>
  <si>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</si>
  <si>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</si>
  <si>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</si>
  <si>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</si>
  <si>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</si>
  <si>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</si>
  <si>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</si>
  <si>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</si>
  <si>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</si>
  <si>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</si>
  <si>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</si>
  <si>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</si>
  <si>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</si>
  <si>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</si>
  <si>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</si>
  <si>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</si>
  <si>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</si>
  <si>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</si>
  <si>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</si>
  <si>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</si>
  <si>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</si>
  <si>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</si>
  <si>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</si>
  <si>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</si>
  <si>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</si>
  <si>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</si>
  <si>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</si>
  <si>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</si>
  <si>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</si>
  <si>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</si>
  <si>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</si>
  <si>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</si>
  <si>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</si>
  <si>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</si>
  <si>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</si>
  <si>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</si>
  <si>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</si>
  <si>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</si>
  <si>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</si>
  <si>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</si>
  <si>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</si>
  <si>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</si>
  <si>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</si>
  <si>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</si>
  <si>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</si>
  <si>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</si>
  <si>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</si>
  <si>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</si>
  <si>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</si>
  <si>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</si>
  <si>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</si>
  <si>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</si>
  <si>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</si>
  <si>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</si>
  <si>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</si>
  <si>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</si>
  <si>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</si>
  <si>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</si>
  <si>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</si>
  <si>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</si>
  <si>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</si>
  <si>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</si>
  <si>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</si>
  <si>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</si>
  <si>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</si>
  <si>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</si>
  <si>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</si>
  <si>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</si>
  <si>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</si>
  <si>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</si>
  <si>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</si>
  <si>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</si>
  <si>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</si>
  <si>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</si>
  <si>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</si>
  <si>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</si>
  <si>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</si>
  <si>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</si>
  <si>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</si>
  <si>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</si>
  <si>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</si>
  <si>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</si>
  <si>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</si>
  <si>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</si>
  <si>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</si>
  <si>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</si>
  <si>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</si>
  <si>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</si>
  <si>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</si>
  <si>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</si>
  <si>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</si>
  <si>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</si>
  <si>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</si>
  <si>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</si>
  <si>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</si>
  <si>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</si>
  <si>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</si>
  <si>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</si>
  <si>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</si>
  <si>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</si>
  <si>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</si>
  <si>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</si>
  <si>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</si>
  <si>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</si>
  <si>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</si>
  <si>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</si>
  <si>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</si>
  <si>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</si>
  <si>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</si>
  <si>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</si>
  <si>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</si>
  <si>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</si>
  <si>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</si>
  <si>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</si>
  <si>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</si>
  <si>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</si>
  <si>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</si>
  <si>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</si>
  <si>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</si>
  <si>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</si>
  <si>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</si>
  <si>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</si>
  <si>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</si>
  <si>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</si>
  <si>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</si>
  <si>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</si>
  <si>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</si>
  <si>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</si>
  <si>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</si>
  <si>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</si>
  <si>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</si>
  <si>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</si>
  <si>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</si>
  <si>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</si>
  <si>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</si>
  <si>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</si>
  <si>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</si>
  <si>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</si>
  <si>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</si>
  <si>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</si>
  <si>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</si>
  <si>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</si>
  <si>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</si>
  <si>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</si>
  <si>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</si>
  <si>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</si>
  <si>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</si>
  <si>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</si>
  <si>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</si>
  <si>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</si>
  <si>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</si>
  <si>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</si>
  <si>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</si>
  <si>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</si>
  <si>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</si>
  <si>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</si>
  <si>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</si>
  <si>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</si>
  <si>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</si>
  <si>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</si>
  <si>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</si>
  <si>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</si>
  <si>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</si>
  <si>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</si>
  <si>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Franklin-Jefferson</t>
  </si>
  <si>
    <t>Franklin-Jefferson Co Spec Educ District</t>
  </si>
  <si>
    <t>409 E Park</t>
  </si>
  <si>
    <t>Benton</t>
  </si>
  <si>
    <t>kbyars@fjspec.org</t>
  </si>
  <si>
    <t>Kimberly Byars</t>
  </si>
  <si>
    <t>kbyars@fjsped.org</t>
  </si>
  <si>
    <t>618-439-7231</t>
  </si>
  <si>
    <t>618-438-2210</t>
  </si>
  <si>
    <t>Emling &amp; Hoffman P.C.</t>
  </si>
  <si>
    <t>Donald L Hoffman</t>
  </si>
  <si>
    <t>1191 W St Louis Street</t>
  </si>
  <si>
    <t>Nashville</t>
  </si>
  <si>
    <t>IL</t>
  </si>
  <si>
    <t>618-327-4375</t>
  </si>
  <si>
    <t>618-327-4376</t>
  </si>
  <si>
    <t>060-004252</t>
  </si>
  <si>
    <t>001/01/2018</t>
  </si>
  <si>
    <t>donhoffman@emlingcpa.com</t>
  </si>
  <si>
    <t>Lorie LeQuatte</t>
  </si>
  <si>
    <t>618-438-9711</t>
  </si>
  <si>
    <t>618-435-2861</t>
  </si>
  <si>
    <t>Egyptian Area Schools Employee Benefit Trust</t>
  </si>
  <si>
    <t>Mt Vernon City Schools District 80</t>
  </si>
  <si>
    <t>Illinois School District Agency, WCSIT</t>
  </si>
  <si>
    <t>Regional Office of Education #25</t>
  </si>
  <si>
    <t>DEPARTMENT OF EDUCATION</t>
  </si>
  <si>
    <t>PASSED THROUGH IL STATE BOARD OF EDUCATION:</t>
  </si>
  <si>
    <t xml:space="preserve">   PASSED THROUGH IL STATE BOARD OF EDUCATION:</t>
  </si>
  <si>
    <t>84.027A</t>
  </si>
  <si>
    <t>TOTAL FY15 Project</t>
  </si>
  <si>
    <t>I.D.E.A.   Flow Through - FY 16 (M)</t>
  </si>
  <si>
    <t>TOTAL FY16 Project</t>
  </si>
  <si>
    <t>16-4620-00</t>
  </si>
  <si>
    <t>16-2200-00</t>
  </si>
  <si>
    <t>84.173A</t>
  </si>
  <si>
    <t>16-4600-00</t>
  </si>
  <si>
    <t>TOTALS BY CFDA</t>
  </si>
  <si>
    <t>Preschool   Flow Through - FY 17 (M)</t>
  </si>
  <si>
    <t>17-4600-00</t>
  </si>
  <si>
    <t>17-2200-00</t>
  </si>
  <si>
    <t xml:space="preserve">Preschool   Flow Through - FY 16 </t>
  </si>
  <si>
    <t>Preschool   Flow Through - FY 16</t>
  </si>
  <si>
    <t>17-4620-00</t>
  </si>
  <si>
    <t>DEPARTMENT OF AGRICULTURE</t>
  </si>
  <si>
    <t>NATIONAL LUNCH</t>
  </si>
  <si>
    <t xml:space="preserve">FY 16 </t>
  </si>
  <si>
    <t>16-4210</t>
  </si>
  <si>
    <t>17-4210</t>
  </si>
  <si>
    <t>FY 17</t>
  </si>
  <si>
    <t>SCHOOL BREAKFAST</t>
  </si>
  <si>
    <t>16-4220</t>
  </si>
  <si>
    <t>17-4220</t>
  </si>
  <si>
    <t>TOTAL DEPARTMENT OF AGRICULTURE</t>
  </si>
  <si>
    <t>DEPARTMENT OF HEALTH AND HUMAN SERVICES:</t>
  </si>
  <si>
    <t>PASSED THROUGH IL DEPT OF HEALTHCARE AND FAMILY SERVICES:</t>
  </si>
  <si>
    <t>MEDICAID ADMIN OUTREACH</t>
  </si>
  <si>
    <t>16-4991</t>
  </si>
  <si>
    <t>TOTAL DEPT HEALTH AND HUMAN SERVICES</t>
  </si>
  <si>
    <t>17-4991</t>
  </si>
  <si>
    <t>TOTAL FEDERAL AWARDS</t>
  </si>
  <si>
    <r>
      <t>The accompanying Schedule of Expenditures of Federal Awards includes the federal grant activity of Franklin-Jefferson Co Spec Ed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</si>
  <si>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Franklin-Jefferson Co Spec Ed District provided federal awards to subrecipients as follows:</t>
  </si>
  <si>
    <r>
      <t>The following amounts were expended in the form of non-cash assistance by Franklin-Jefferson Co Special Ed District</t>
    </r>
    <r>
      <rPr>
        <sz val="9"/>
        <rFont val="Arial"/>
        <family val="2"/>
      </rPr>
      <t xml:space="preserve"> and </t>
    </r>
    <r>
      <rPr>
        <b/>
        <sz val="9"/>
        <rFont val="Arial"/>
        <family val="2"/>
      </rPr>
      <t>should be</t>
    </r>
    <r>
      <rPr>
        <sz val="9"/>
        <rFont val="Arial"/>
        <family val="2"/>
      </rPr>
      <t xml:space="preserve"> included in the Schedule of Expenditures of Federal Awards:</t>
    </r>
  </si>
  <si>
    <t>NA</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</si>
  <si>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</si>
  <si>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</si>
  <si>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</si>
  <si>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errors or omissions in the application of the cash basis of accounting with respect to the School District's financial statements and footnotes.</t>
  </si>
  <si>
    <t>Lack of formal training.</t>
  </si>
  <si>
    <t>The District should review the additional costs it would incur to prepare the financial statements internally with corresponding reduction of risk associated with material misstatement of the District's financial statements.</t>
  </si>
  <si>
    <t>Management agrees with the finding.  However, the Illinois State Board of Education requires the District auditor to; prepare the Annual Financial Report.</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</si>
  <si>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</si>
  <si>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</si>
  <si>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</si>
  <si>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</si>
  <si>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benefit of hiring additional staff is not conducive for the District.</t>
  </si>
  <si>
    <t>The School District should segregate or rotate duties so that no one individual handles a transaction from its inception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</si>
  <si>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and assignment of duties will be reviewed by the District.</t>
  </si>
  <si>
    <t>2016-001</t>
  </si>
  <si>
    <t>Management oversight of financial statements.</t>
  </si>
  <si>
    <t>Not implemented due to ISBE requirements.</t>
  </si>
  <si>
    <t>2016-002</t>
  </si>
  <si>
    <t>Segregation of Duties</t>
  </si>
  <si>
    <t>Not implemented due to Financianl Restraints</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</si>
  <si>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</si>
  <si>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</si>
  <si>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Unknown</t>
  </si>
  <si>
    <t>Kimberly Byars, Director</t>
  </si>
  <si>
    <t xml:space="preserve">The District agrees with finding but due to the additional costs, it will not be able to hire additional </t>
  </si>
  <si>
    <t xml:space="preserve">additional personnel at this time, so the auditor will continue to provide these services and we willl review, approve, and </t>
  </si>
  <si>
    <t>accept responsibility form them.</t>
  </si>
  <si>
    <t>The School District is aware of this condition.  They will review their staffing arrangement, assignment of duties, and employee bonding.</t>
  </si>
  <si>
    <t>See Plan</t>
  </si>
  <si>
    <t>Unmodified</t>
  </si>
  <si>
    <t>U.S. Department of Education - Special Ed - Preschool</t>
  </si>
  <si>
    <t>U.S. Department of Education - IDEA</t>
  </si>
  <si>
    <t>I.D.E.A.   Flow Through - FY 17 (M)</t>
  </si>
  <si>
    <t>TOTAL DEPARTMENT OF EDUCATION</t>
  </si>
  <si>
    <t>Rounding</t>
  </si>
  <si>
    <t>I.D.E.A. Preschool Flow Through:</t>
  </si>
  <si>
    <t xml:space="preserve">     Mt. Vernon SD 80</t>
  </si>
  <si>
    <t>I.D.E.A. Flow Through:</t>
  </si>
  <si>
    <t xml:space="preserve">     Zeigler-Royalton CUSD5</t>
  </si>
  <si>
    <t xml:space="preserve">     Opdyke-Belle Rive CCSD5</t>
  </si>
  <si>
    <t xml:space="preserve">     Bluford CCSD 114</t>
  </si>
  <si>
    <t xml:space="preserve">     Benton Comm Cons Sch Dist 47</t>
  </si>
  <si>
    <t xml:space="preserve">     Akin Comm Cons School Dist 91</t>
  </si>
  <si>
    <t xml:space="preserve">     Benton Cons High Sch Dist 103</t>
  </si>
  <si>
    <t xml:space="preserve">     Sesser Valier CUSD 196</t>
  </si>
  <si>
    <t xml:space="preserve">     Thompsonville CUSD 174</t>
  </si>
  <si>
    <t xml:space="preserve">     Mt Vernon Twp HS Dist 201</t>
  </si>
  <si>
    <t xml:space="preserve">     Grand Prairie CC Sch Dist 6</t>
  </si>
  <si>
    <t xml:space="preserve">     Field Comm Cons School Dist 3</t>
  </si>
  <si>
    <t xml:space="preserve">     Spring Garden CSD 178</t>
  </si>
  <si>
    <t xml:space="preserve">     Ewing Northern CCSD 115</t>
  </si>
  <si>
    <t xml:space="preserve">     Christopher USD 99</t>
  </si>
  <si>
    <t xml:space="preserve">     Bethel School Dist 82</t>
  </si>
  <si>
    <t xml:space="preserve">     McClellan CC School Dist 12</t>
  </si>
  <si>
    <t>Note 3:  Subrecipients - Concluded</t>
  </si>
  <si>
    <t xml:space="preserve">     Woodlawn Unit SD 209</t>
  </si>
  <si>
    <t>Total 84.027A</t>
  </si>
  <si>
    <t xml:space="preserve">     Rome GS Dist 2</t>
  </si>
  <si>
    <t xml:space="preserve">     Farrington GS Dist 99</t>
  </si>
  <si>
    <t>Emling &amp; Hoffman, PC</t>
  </si>
  <si>
    <t>Page 9, Line 107- Employee insurance reimbursements $2,826; E-Rate $8,356, Misc $16,696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</si>
</sst>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1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0" fontId="16" fillId="0" borderId="0" xfId="3" applyFont="1" applyAlignment="1" applyProtection="1">
      <alignment horizontal="center"/>
    </xf>
    <xf numFmtId="0" fontId="5" fillId="0" borderId="0" xfId="3" applyFont="1" applyBorder="1" applyAlignment="1" applyProtection="1">
      <alignment horizontal="left" vertical="top" wrapText="1"/>
    </xf>
    <xf numFmtId="0" fontId="1" fillId="0" borderId="0" xfId="14" applyFont="1"/>
    <xf numFmtId="3" fontId="6" fillId="0" borderId="22" xfId="3" applyNumberFormat="1" applyFont="1" applyBorder="1" applyAlignment="1" applyProtection="1">
      <alignment horizontal="left" vertical="center" wrapText="1"/>
      <protection locked="0"/>
    </xf>
    <xf numFmtId="3" fontId="20"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4" fontId="11" fillId="0" borderId="0" xfId="3" applyNumberFormat="1" applyFont="1" applyAlignment="1" applyProtection="1">
      <alignment horizontal="left" indent="2"/>
      <protection locked="0"/>
    </xf>
    <xf numFmtId="3" fontId="5" fillId="0" borderId="166" xfId="3" applyNumberFormat="1" applyFont="1" applyBorder="1" applyAlignment="1" applyProtection="1">
      <alignment horizontal="center"/>
      <protection locked="0"/>
    </xf>
    <xf numFmtId="3" fontId="6" fillId="0" borderId="167" xfId="3" applyNumberFormat="1" applyFont="1" applyBorder="1" applyAlignment="1" applyProtection="1">
      <alignment horizontal="center"/>
      <protection locked="0"/>
    </xf>
    <xf numFmtId="3" fontId="6" fillId="0" borderId="168" xfId="3" applyNumberFormat="1" applyFont="1" applyBorder="1" applyAlignment="1" applyProtection="1">
      <alignment horizontal="center"/>
      <protection locked="0"/>
    </xf>
    <xf numFmtId="0" fontId="11" fillId="0" borderId="22" xfId="3" applyFont="1" applyBorder="1" applyAlignment="1" applyProtection="1">
      <alignment horizontal="center"/>
      <protection locked="0"/>
    </xf>
    <xf numFmtId="0" fontId="16" fillId="0" borderId="160" xfId="3" applyFont="1" applyBorder="1" applyProtection="1">
      <protection locked="0"/>
    </xf>
    <xf numFmtId="0" fontId="16" fillId="0" borderId="22" xfId="3" applyFont="1" applyBorder="1" applyAlignment="1" applyProtection="1">
      <alignment horizontal="center"/>
      <protection locked="0"/>
    </xf>
    <xf numFmtId="14" fontId="4" fillId="0" borderId="0" xfId="3" applyNumberFormat="1" applyFont="1" applyBorder="1" applyProtection="1">
      <protection locked="0"/>
    </xf>
    <xf numFmtId="0" fontId="7" fillId="0" borderId="129" xfId="12" applyNumberFormat="1" applyFont="1" applyFill="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29" xfId="2" applyNumberFormat="1" applyBorder="1" applyAlignment="1" applyProtection="1">
      <alignment horizontal="left" vertical="center" indent="1"/>
      <protection locked="0"/>
    </xf>
    <xf numFmtId="0" fontId="80" fillId="0" borderId="132" xfId="2" applyNumberFormat="1" applyFont="1" applyBorder="1" applyAlignment="1" applyProtection="1">
      <alignment horizontal="left" vertical="center" indent="1"/>
      <protection locked="0"/>
    </xf>
    <xf numFmtId="0" fontId="80" fillId="0" borderId="132" xfId="2" applyFont="1" applyBorder="1" applyAlignment="1" applyProtection="1">
      <alignment horizontal="left" vertical="center" indent="1"/>
      <protection locked="0"/>
    </xf>
    <xf numFmtId="0" fontId="16" fillId="0" borderId="132" xfId="0" applyFont="1" applyBorder="1" applyAlignment="1" applyProtection="1">
      <alignment horizontal="left" vertical="center" indent="1"/>
      <protection locked="0"/>
    </xf>
    <xf numFmtId="0" fontId="16" fillId="0" borderId="130"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2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29" xfId="2" applyNumberFormat="1" applyFill="1" applyBorder="1" applyAlignment="1" applyProtection="1">
      <alignment horizontal="left" vertical="center" indent="1"/>
      <protection locked="0"/>
    </xf>
    <xf numFmtId="49" fontId="54" fillId="0" borderId="132" xfId="0" applyNumberFormat="1" applyFont="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32"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readingOrder="1"/>
      <protection locked="0"/>
    </xf>
    <xf numFmtId="0" fontId="7" fillId="0" borderId="132" xfId="0" applyNumberFormat="1" applyFont="1" applyBorder="1" applyAlignment="1" applyProtection="1">
      <alignment horizontal="left" vertical="center" readingOrder="1"/>
      <protection locked="0"/>
    </xf>
    <xf numFmtId="0" fontId="4" fillId="0" borderId="132" xfId="0" applyFont="1" applyBorder="1" applyAlignment="1" applyProtection="1">
      <alignment vertical="center" readingOrder="1"/>
      <protection locked="0"/>
    </xf>
    <xf numFmtId="0" fontId="4" fillId="0" borderId="130" xfId="0" applyFont="1" applyBorder="1" applyAlignment="1" applyProtection="1">
      <alignment vertical="center" readingOrder="1"/>
      <protection locked="0"/>
    </xf>
    <xf numFmtId="0" fontId="7" fillId="0" borderId="129" xfId="12" applyNumberFormat="1" applyFont="1" applyBorder="1" applyAlignment="1" applyProtection="1">
      <alignment horizontal="left" vertical="center"/>
      <protection locked="0"/>
    </xf>
    <xf numFmtId="0" fontId="7" fillId="0" borderId="132" xfId="0" applyNumberFormat="1" applyFont="1" applyBorder="1" applyAlignment="1" applyProtection="1">
      <alignment horizontal="left" vertical="center"/>
      <protection locked="0"/>
    </xf>
    <xf numFmtId="0" fontId="4" fillId="0" borderId="132" xfId="0" applyFont="1" applyBorder="1" applyAlignment="1" applyProtection="1">
      <alignment vertical="center"/>
      <protection locked="0"/>
    </xf>
    <xf numFmtId="0" fontId="4" fillId="0" borderId="130"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16"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7" fillId="0" borderId="129" xfId="0" applyFont="1" applyBorder="1" applyAlignment="1" applyProtection="1">
      <alignment horizontal="left" vertical="center"/>
      <protection locked="0"/>
    </xf>
    <xf numFmtId="0" fontId="7" fillId="0" borderId="132" xfId="0"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3" fontId="16" fillId="0" borderId="80" xfId="3" applyNumberFormat="1" applyFont="1" applyBorder="1" applyAlignment="1" applyProtection="1">
      <alignment horizontal="right" indent="1"/>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6</xdr:row>
          <xdr:rowOff>0</xdr:rowOff>
        </xdr:from>
        <xdr:to>
          <xdr:col>0</xdr:col>
          <xdr:colOff>1000125</xdr:colOff>
          <xdr:row>10</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1552575</xdr:colOff>
          <xdr:row>6</xdr:row>
          <xdr:rowOff>19050</xdr:rowOff>
        </xdr:from>
        <xdr:to>
          <xdr:col>0</xdr:col>
          <xdr:colOff>2466975</xdr:colOff>
          <xdr:row>10</xdr:row>
          <xdr:rowOff>57150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9" t="s">
        <v>466</v>
      </c>
      <c r="J1" s="2160"/>
      <c r="K1" s="2160"/>
      <c r="L1" s="2160"/>
      <c r="M1" s="2160"/>
      <c r="N1" s="2160"/>
      <c r="O1" s="2160"/>
      <c r="P1" s="2160"/>
      <c r="Q1" s="2160"/>
      <c r="R1" s="2160"/>
      <c r="S1" s="2160"/>
    </row>
    <row r="2" spans="1:28" ht="12" customHeight="1" x14ac:dyDescent="0.2">
      <c r="A2" s="201" t="s">
        <v>1866</v>
      </c>
      <c r="D2" s="202"/>
      <c r="I2" s="2161" t="s">
        <v>1133</v>
      </c>
      <c r="J2" s="2160"/>
      <c r="K2" s="2160"/>
      <c r="L2" s="2160"/>
      <c r="M2" s="2160"/>
      <c r="N2" s="2160"/>
      <c r="O2" s="2160"/>
      <c r="P2" s="2160"/>
      <c r="Q2" s="2160"/>
      <c r="R2" s="2160"/>
      <c r="S2" s="2160"/>
    </row>
    <row r="3" spans="1:28" ht="12" customHeight="1" x14ac:dyDescent="0.2">
      <c r="A3" s="1816" t="s">
        <v>1947</v>
      </c>
      <c r="B3" s="1817"/>
      <c r="C3" s="1817"/>
      <c r="D3" s="1818"/>
      <c r="I3" s="2161" t="s">
        <v>55</v>
      </c>
      <c r="J3" s="2160"/>
      <c r="K3" s="2160"/>
      <c r="L3" s="2160"/>
      <c r="M3" s="2160"/>
      <c r="N3" s="2160"/>
      <c r="O3" s="2160"/>
      <c r="P3" s="2160"/>
      <c r="Q3" s="2160"/>
      <c r="R3" s="2160"/>
      <c r="S3" s="2160"/>
    </row>
    <row r="4" spans="1:28" ht="12" customHeight="1" x14ac:dyDescent="0.2">
      <c r="A4" s="191"/>
      <c r="I4" s="2161" t="s">
        <v>604</v>
      </c>
      <c r="J4" s="2160"/>
      <c r="K4" s="2160"/>
      <c r="L4" s="2160"/>
      <c r="M4" s="2160"/>
      <c r="N4" s="2160"/>
      <c r="O4" s="2160"/>
      <c r="P4" s="2160"/>
      <c r="Q4" s="2160"/>
      <c r="R4" s="2160"/>
      <c r="S4" s="2160"/>
    </row>
    <row r="5" spans="1:28" ht="14.1" customHeight="1" x14ac:dyDescent="0.2">
      <c r="B5" s="442"/>
      <c r="C5" s="178" t="s">
        <v>1061</v>
      </c>
      <c r="D5" s="362"/>
      <c r="E5" s="362"/>
      <c r="H5" s="192"/>
      <c r="I5" s="2169" t="s">
        <v>769</v>
      </c>
      <c r="J5" s="2168"/>
      <c r="K5" s="2168"/>
      <c r="L5" s="2168"/>
      <c r="M5" s="2168"/>
      <c r="N5" s="2168"/>
      <c r="O5" s="2168"/>
      <c r="P5" s="2168"/>
      <c r="Q5" s="2168"/>
      <c r="R5" s="2168"/>
      <c r="S5" s="2168"/>
    </row>
    <row r="6" spans="1:28" ht="14.1" customHeight="1" x14ac:dyDescent="0.2">
      <c r="B6" s="442" t="s">
        <v>2089</v>
      </c>
      <c r="C6" s="178" t="s">
        <v>1062</v>
      </c>
      <c r="D6" s="362"/>
      <c r="E6" s="362"/>
      <c r="I6" s="2167" t="s">
        <v>1029</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4" t="s">
        <v>763</v>
      </c>
      <c r="J9" s="2165"/>
      <c r="K9" s="2165"/>
      <c r="L9" s="2165"/>
      <c r="M9" s="2165"/>
      <c r="N9" s="2165"/>
      <c r="O9" s="2165"/>
      <c r="P9" s="2165"/>
      <c r="Q9" s="2165"/>
      <c r="R9" s="2165"/>
      <c r="S9" s="2166"/>
      <c r="T9" s="2180" t="s">
        <v>613</v>
      </c>
      <c r="U9" s="2181"/>
      <c r="V9" s="2181"/>
      <c r="W9" s="2181"/>
      <c r="X9" s="2181"/>
      <c r="Y9" s="2181"/>
      <c r="Z9" s="2181"/>
      <c r="AA9" s="2182"/>
    </row>
    <row r="10" spans="1:28" ht="13.5" customHeight="1" x14ac:dyDescent="0.2">
      <c r="A10" s="2187" t="s">
        <v>764</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1109</v>
      </c>
      <c r="B11" s="2191"/>
      <c r="C11" s="2191"/>
      <c r="D11" s="2191"/>
      <c r="E11" s="2191"/>
      <c r="F11" s="2191"/>
      <c r="G11" s="2191"/>
      <c r="H11" s="2192"/>
      <c r="I11" s="180"/>
      <c r="J11" s="343"/>
      <c r="K11" s="180"/>
      <c r="O11" s="1702" t="s">
        <v>2089</v>
      </c>
      <c r="P11" s="378" t="s">
        <v>223</v>
      </c>
      <c r="Q11" s="183"/>
      <c r="R11" s="181"/>
      <c r="S11" s="180"/>
      <c r="T11" s="2184"/>
      <c r="U11" s="2185"/>
      <c r="V11" s="2185"/>
      <c r="W11" s="2185"/>
      <c r="X11" s="2185"/>
      <c r="Y11" s="2185"/>
      <c r="Z11" s="2185"/>
      <c r="AA11" s="218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94">
        <v>13041801060</v>
      </c>
      <c r="B13" s="2195"/>
      <c r="C13" s="2195"/>
      <c r="D13" s="2195"/>
      <c r="E13" s="2195"/>
      <c r="F13" s="2195"/>
      <c r="G13" s="2195"/>
      <c r="H13" s="2196"/>
      <c r="I13" s="184"/>
      <c r="J13" s="183"/>
      <c r="K13" s="181"/>
      <c r="L13" s="183"/>
      <c r="M13" s="183"/>
      <c r="N13" s="183"/>
      <c r="O13" s="183"/>
      <c r="P13" s="183"/>
      <c r="Q13" s="183"/>
      <c r="R13" s="183"/>
      <c r="S13" s="183"/>
      <c r="T13" s="2201" t="s">
        <v>2099</v>
      </c>
      <c r="U13" s="2202"/>
      <c r="V13" s="2202"/>
      <c r="W13" s="2202"/>
      <c r="X13" s="2202"/>
      <c r="Y13" s="2203"/>
      <c r="Z13" s="2203"/>
      <c r="AA13" s="220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97" t="s">
        <v>2090</v>
      </c>
      <c r="B15" s="2198"/>
      <c r="C15" s="2198"/>
      <c r="D15" s="2198"/>
      <c r="E15" s="2198"/>
      <c r="F15" s="2198"/>
      <c r="G15" s="2198"/>
      <c r="H15" s="2199"/>
      <c r="T15" s="2205" t="s">
        <v>2100</v>
      </c>
      <c r="U15" s="2206"/>
      <c r="V15" s="2206"/>
      <c r="W15" s="2206"/>
      <c r="X15" s="2206"/>
      <c r="Y15" s="2207"/>
      <c r="Z15" s="2207"/>
      <c r="AA15" s="220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3" t="s">
        <v>2091</v>
      </c>
      <c r="B17" s="2154"/>
      <c r="C17" s="2154"/>
      <c r="D17" s="2154"/>
      <c r="E17" s="2154"/>
      <c r="F17" s="2154"/>
      <c r="G17" s="2154"/>
      <c r="H17" s="2179"/>
      <c r="T17" s="2211" t="s">
        <v>2101</v>
      </c>
      <c r="U17" s="2212"/>
      <c r="V17" s="2212"/>
      <c r="W17" s="2212"/>
      <c r="X17" s="2212"/>
      <c r="Y17" s="2212"/>
      <c r="Z17" s="2212"/>
      <c r="AA17" s="2213"/>
    </row>
    <row r="18" spans="1:27" ht="13.5" customHeight="1" x14ac:dyDescent="0.2">
      <c r="A18" s="363" t="s">
        <v>610</v>
      </c>
      <c r="B18" s="345"/>
      <c r="C18" s="341"/>
      <c r="D18" s="345"/>
      <c r="E18" s="345"/>
      <c r="F18" s="345"/>
      <c r="G18" s="345"/>
      <c r="H18" s="276"/>
      <c r="I18" s="2178" t="s">
        <v>765</v>
      </c>
      <c r="J18" s="2136"/>
      <c r="K18" s="2136"/>
      <c r="L18" s="2136"/>
      <c r="M18" s="2136"/>
      <c r="N18" s="2136"/>
      <c r="O18" s="2136"/>
      <c r="P18" s="2136"/>
      <c r="Q18" s="2136"/>
      <c r="R18" s="2136"/>
      <c r="S18" s="2137"/>
      <c r="T18" s="363" t="s">
        <v>807</v>
      </c>
      <c r="U18" s="271"/>
      <c r="V18" s="341"/>
      <c r="W18" s="270"/>
      <c r="X18" s="363" t="s">
        <v>303</v>
      </c>
      <c r="Y18" s="350"/>
      <c r="Z18" s="1914" t="s">
        <v>766</v>
      </c>
      <c r="AA18" s="200"/>
    </row>
    <row r="19" spans="1:27" ht="13.5" customHeight="1" x14ac:dyDescent="0.2">
      <c r="A19" s="2147" t="s">
        <v>2092</v>
      </c>
      <c r="B19" s="2193"/>
      <c r="C19" s="2193"/>
      <c r="D19" s="2193"/>
      <c r="E19" s="2193"/>
      <c r="F19" s="2193"/>
      <c r="G19" s="2193"/>
      <c r="H19" s="2126"/>
      <c r="I19" s="183"/>
      <c r="J19" s="377"/>
      <c r="K19" s="194"/>
      <c r="L19" s="192"/>
      <c r="M19" s="652" t="s">
        <v>355</v>
      </c>
      <c r="P19" s="180"/>
      <c r="Q19" s="180"/>
      <c r="R19" s="180"/>
      <c r="S19" s="184"/>
      <c r="T19" s="2197" t="s">
        <v>2102</v>
      </c>
      <c r="U19" s="2145"/>
      <c r="V19" s="2145"/>
      <c r="W19" s="2200"/>
      <c r="X19" s="2210" t="s">
        <v>2103</v>
      </c>
      <c r="Y19" s="2125"/>
      <c r="Z19" s="2209">
        <v>62263</v>
      </c>
      <c r="AA19" s="2126"/>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24" t="s">
        <v>2093</v>
      </c>
      <c r="B21" s="2125"/>
      <c r="C21" s="2125"/>
      <c r="D21" s="2125"/>
      <c r="E21" s="2125"/>
      <c r="F21" s="2125"/>
      <c r="G21" s="2125"/>
      <c r="H21" s="2126"/>
      <c r="I21" s="2173" t="s">
        <v>767</v>
      </c>
      <c r="J21" s="2168"/>
      <c r="K21" s="2168"/>
      <c r="L21" s="2168"/>
      <c r="M21" s="2168"/>
      <c r="N21" s="2168"/>
      <c r="O21" s="2168"/>
      <c r="P21" s="2168"/>
      <c r="Q21" s="2168"/>
      <c r="R21" s="2168"/>
      <c r="S21" s="2174"/>
      <c r="T21" s="2153" t="s">
        <v>2104</v>
      </c>
      <c r="U21" s="2217"/>
      <c r="V21" s="2217"/>
      <c r="W21" s="2217"/>
      <c r="X21" s="2147" t="s">
        <v>2105</v>
      </c>
      <c r="Y21" s="2223"/>
      <c r="Z21" s="2223"/>
      <c r="AA21" s="2224"/>
    </row>
    <row r="22" spans="1:27" ht="13.5" customHeight="1" x14ac:dyDescent="0.2">
      <c r="A22" s="365" t="s">
        <v>611</v>
      </c>
      <c r="B22" s="279"/>
      <c r="C22" s="279"/>
      <c r="D22" s="279"/>
      <c r="E22" s="279"/>
      <c r="F22" s="279"/>
      <c r="G22" s="279"/>
      <c r="H22" s="280"/>
      <c r="I22" s="2175" t="s">
        <v>1745</v>
      </c>
      <c r="J22" s="2176"/>
      <c r="K22" s="2176"/>
      <c r="L22" s="2176"/>
      <c r="M22" s="2176"/>
      <c r="N22" s="2176"/>
      <c r="O22" s="2176"/>
      <c r="P22" s="2176"/>
      <c r="Q22" s="2176"/>
      <c r="R22" s="2176"/>
      <c r="S22" s="2177"/>
      <c r="T22" s="363" t="s">
        <v>1899</v>
      </c>
      <c r="U22" s="271"/>
      <c r="V22" s="341"/>
      <c r="W22" s="271"/>
      <c r="X22" s="1915" t="s">
        <v>1574</v>
      </c>
      <c r="Z22" s="199"/>
      <c r="AA22" s="200"/>
    </row>
    <row r="23" spans="1:27" ht="13.5" customHeight="1" x14ac:dyDescent="0.2">
      <c r="A23" s="2170" t="s">
        <v>2094</v>
      </c>
      <c r="B23" s="2171"/>
      <c r="C23" s="2171"/>
      <c r="D23" s="2171"/>
      <c r="E23" s="2171"/>
      <c r="F23" s="2171"/>
      <c r="G23" s="2171"/>
      <c r="H23" s="2172"/>
      <c r="T23" s="2153" t="s">
        <v>2106</v>
      </c>
      <c r="U23" s="2217"/>
      <c r="V23" s="2217"/>
      <c r="W23" s="2217"/>
      <c r="X23" s="2222" t="s">
        <v>2107</v>
      </c>
      <c r="Y23" s="2223"/>
      <c r="Z23" s="2223"/>
      <c r="AA23" s="2224"/>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4">
        <v>62812</v>
      </c>
      <c r="B25" s="2125"/>
      <c r="C25" s="2125"/>
      <c r="D25" s="2125"/>
      <c r="E25" s="2125"/>
      <c r="F25" s="2125"/>
      <c r="G25" s="2125"/>
      <c r="H25" s="2126"/>
      <c r="I25" s="653"/>
      <c r="J25" s="203"/>
      <c r="K25" s="203"/>
      <c r="L25" s="203"/>
      <c r="M25" s="203"/>
      <c r="N25" s="203"/>
      <c r="O25" s="203"/>
      <c r="P25" s="203"/>
      <c r="Q25" s="203"/>
      <c r="R25" s="203"/>
      <c r="S25" s="204"/>
      <c r="T25" s="2214" t="s">
        <v>2108</v>
      </c>
      <c r="U25" s="2215"/>
      <c r="V25" s="2215"/>
      <c r="W25" s="2215"/>
      <c r="X25" s="2215"/>
      <c r="Y25" s="2215"/>
      <c r="Z25" s="2215"/>
      <c r="AA25" s="221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35" t="s">
        <v>1893</v>
      </c>
      <c r="J27" s="2136"/>
      <c r="K27" s="2136"/>
      <c r="L27" s="2136"/>
      <c r="M27" s="2136"/>
      <c r="N27" s="2136"/>
      <c r="O27" s="2136"/>
      <c r="P27" s="2136"/>
      <c r="Q27" s="2136"/>
      <c r="R27" s="2136"/>
      <c r="S27" s="2137"/>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390" t="s">
        <v>2089</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42"/>
      <c r="B30" s="1083" t="s">
        <v>2089</v>
      </c>
      <c r="C30" s="666" t="s">
        <v>1360</v>
      </c>
      <c r="D30" s="181"/>
      <c r="E30" s="181"/>
      <c r="F30" s="1270"/>
      <c r="G30" s="654"/>
      <c r="H30" s="654"/>
      <c r="I30" s="274"/>
      <c r="J30" s="390"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2089</v>
      </c>
      <c r="C34" s="185" t="s">
        <v>622</v>
      </c>
      <c r="D34" s="184"/>
      <c r="E34" s="184"/>
      <c r="F34" s="184"/>
      <c r="G34" s="184"/>
      <c r="H34" s="184"/>
      <c r="I34" s="274"/>
      <c r="J34" s="352"/>
      <c r="L34" s="389"/>
      <c r="M34" s="371" t="s">
        <v>802</v>
      </c>
      <c r="N34" s="183"/>
      <c r="O34" s="183"/>
      <c r="P34" s="183"/>
      <c r="Q34" s="183"/>
      <c r="R34" s="183"/>
      <c r="S34" s="275"/>
      <c r="T34" s="183"/>
      <c r="U34" s="390" t="s">
        <v>2089</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53" t="s">
        <v>2095</v>
      </c>
      <c r="B38" s="2154"/>
      <c r="C38" s="2154"/>
      <c r="D38" s="2154"/>
      <c r="E38" s="2154"/>
      <c r="F38" s="2125"/>
      <c r="G38" s="2125"/>
      <c r="H38" s="2126"/>
      <c r="I38" s="2148"/>
      <c r="J38" s="2149"/>
      <c r="K38" s="2149"/>
      <c r="L38" s="2149"/>
      <c r="M38" s="2149"/>
      <c r="N38" s="2149"/>
      <c r="O38" s="2149"/>
      <c r="P38" s="2128"/>
      <c r="Q38" s="2128"/>
      <c r="R38" s="2128"/>
      <c r="S38" s="2129"/>
      <c r="T38" s="2127" t="s">
        <v>2109</v>
      </c>
      <c r="U38" s="2149"/>
      <c r="V38" s="2149"/>
      <c r="W38" s="2149"/>
      <c r="X38" s="2128"/>
      <c r="Y38" s="2128"/>
      <c r="Z38" s="2128"/>
      <c r="AA38" s="2129"/>
    </row>
    <row r="39" spans="1:27" ht="12" customHeight="1" x14ac:dyDescent="0.2">
      <c r="A39" s="2130" t="s">
        <v>611</v>
      </c>
      <c r="B39" s="2131"/>
      <c r="C39" s="341"/>
      <c r="D39" s="338"/>
      <c r="E39" s="338"/>
      <c r="F39" s="348"/>
      <c r="G39" s="338"/>
      <c r="H39" s="276"/>
      <c r="I39" s="2130" t="s">
        <v>611</v>
      </c>
      <c r="J39" s="2131"/>
      <c r="K39" s="2131"/>
      <c r="L39" s="2131"/>
      <c r="M39" s="2131"/>
      <c r="N39" s="335"/>
      <c r="O39" s="341"/>
      <c r="P39" s="341"/>
      <c r="Q39" s="347"/>
      <c r="R39" s="341"/>
      <c r="S39" s="276"/>
      <c r="T39" s="341" t="s">
        <v>611</v>
      </c>
      <c r="U39" s="271"/>
      <c r="V39" s="341"/>
      <c r="W39" s="270"/>
      <c r="X39" s="347"/>
      <c r="Y39" s="199"/>
      <c r="Z39" s="199"/>
      <c r="AA39" s="200"/>
    </row>
    <row r="40" spans="1:27" ht="13.5" customHeight="1" x14ac:dyDescent="0.2">
      <c r="A40" s="2138" t="s">
        <v>2096</v>
      </c>
      <c r="B40" s="2139"/>
      <c r="C40" s="2140"/>
      <c r="D40" s="2140"/>
      <c r="E40" s="2140"/>
      <c r="F40" s="2141"/>
      <c r="G40" s="2141"/>
      <c r="H40" s="2142"/>
      <c r="I40" s="2156"/>
      <c r="J40" s="2157"/>
      <c r="K40" s="2157"/>
      <c r="L40" s="2157"/>
      <c r="M40" s="2157"/>
      <c r="N40" s="2157"/>
      <c r="O40" s="2157"/>
      <c r="P40" s="2157"/>
      <c r="Q40" s="2157"/>
      <c r="R40" s="2157"/>
      <c r="S40" s="2158"/>
      <c r="T40" s="2156"/>
      <c r="U40" s="2221"/>
      <c r="V40" s="2157"/>
      <c r="W40" s="2157"/>
      <c r="X40" s="2157"/>
      <c r="Y40" s="2157"/>
      <c r="Z40" s="2157"/>
      <c r="AA40" s="215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2097</v>
      </c>
      <c r="B42" s="2125"/>
      <c r="C42" s="2126"/>
      <c r="D42" s="2143" t="s">
        <v>2098</v>
      </c>
      <c r="E42" s="2125"/>
      <c r="F42" s="2125"/>
      <c r="G42" s="2125"/>
      <c r="H42" s="2126"/>
      <c r="I42" s="2127"/>
      <c r="J42" s="2128"/>
      <c r="K42" s="2128"/>
      <c r="L42" s="2128"/>
      <c r="M42" s="2128"/>
      <c r="N42" s="2128"/>
      <c r="O42" s="2129"/>
      <c r="P42" s="2155"/>
      <c r="Q42" s="2128"/>
      <c r="R42" s="2128"/>
      <c r="S42" s="2129"/>
      <c r="T42" s="2205" t="s">
        <v>2110</v>
      </c>
      <c r="U42" s="2219"/>
      <c r="V42" s="2219"/>
      <c r="W42" s="2220"/>
      <c r="X42" s="2218" t="s">
        <v>2111</v>
      </c>
      <c r="Y42" s="2219"/>
      <c r="Z42" s="2219"/>
      <c r="AA42" s="22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0"/>
      <c r="B44" s="2151"/>
      <c r="C44" s="2151"/>
      <c r="D44" s="2151"/>
      <c r="E44" s="2151"/>
      <c r="F44" s="2151"/>
      <c r="G44" s="2151"/>
      <c r="H44" s="2152"/>
      <c r="I44" s="2132"/>
      <c r="J44" s="2133"/>
      <c r="K44" s="2133"/>
      <c r="L44" s="2133"/>
      <c r="M44" s="2133"/>
      <c r="N44" s="2133"/>
      <c r="O44" s="2133"/>
      <c r="P44" s="2133"/>
      <c r="Q44" s="2133"/>
      <c r="R44" s="2133"/>
      <c r="S44" s="2134"/>
      <c r="T44" s="2132"/>
      <c r="U44" s="2146"/>
      <c r="V44" s="2146"/>
      <c r="W44" s="2146"/>
      <c r="X44" s="2146"/>
      <c r="Y44" s="2146"/>
      <c r="Z44" s="2133"/>
      <c r="AA44" s="2134"/>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1905</v>
      </c>
      <c r="C31" s="215" t="s">
        <v>1365</v>
      </c>
      <c r="D31" s="601"/>
      <c r="E31" s="603"/>
    </row>
    <row r="32" spans="1:5" x14ac:dyDescent="0.2">
      <c r="B32" s="601" t="s">
        <v>1272</v>
      </c>
      <c r="C32" s="215" t="s">
        <v>1365</v>
      </c>
      <c r="D32" s="602" t="s">
        <v>1906</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1955</v>
      </c>
      <c r="B56" s="754"/>
    </row>
    <row r="57" spans="1:2" x14ac:dyDescent="0.2">
      <c r="A57" s="1134" t="s">
        <v>1956</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1957</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58" sqref="X5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35" t="s">
        <v>1364</v>
      </c>
      <c r="B2" s="2236"/>
      <c r="C2" s="2236"/>
      <c r="D2" s="2236"/>
      <c r="E2" s="2236"/>
      <c r="F2" s="2236"/>
      <c r="G2" s="2236"/>
      <c r="H2" s="2236"/>
      <c r="I2" s="2236"/>
    </row>
    <row r="3" spans="1:9" s="32" customFormat="1" ht="6" customHeight="1" x14ac:dyDescent="0.2">
      <c r="A3" s="51"/>
      <c r="B3" s="51"/>
      <c r="C3" s="614"/>
      <c r="D3" s="710"/>
      <c r="E3" s="402"/>
    </row>
    <row r="4" spans="1:9" x14ac:dyDescent="0.2">
      <c r="A4" s="7"/>
      <c r="B4" s="396"/>
      <c r="C4" s="2242" t="s">
        <v>486</v>
      </c>
      <c r="D4" s="2243"/>
      <c r="E4" s="2243"/>
      <c r="F4" s="2243"/>
      <c r="G4" s="2243"/>
      <c r="H4" s="2243"/>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84"/>
      <c r="C23" s="613"/>
      <c r="D23" s="1985"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84"/>
      <c r="C26" s="613"/>
      <c r="D26" s="1985"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8"/>
      <c r="C32" s="613"/>
      <c r="D32" s="9" t="s">
        <v>1978</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37" t="s">
        <v>1961</v>
      </c>
      <c r="B35" s="2238"/>
      <c r="C35" s="2238"/>
      <c r="D35" s="2238"/>
      <c r="E35" s="2239"/>
      <c r="F35" s="2239"/>
      <c r="G35" s="2239"/>
      <c r="H35" s="2239"/>
      <c r="I35" s="223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37" t="s">
        <v>353</v>
      </c>
      <c r="B47" s="2240"/>
      <c r="C47" s="2240"/>
      <c r="D47" s="2240"/>
      <c r="E47" s="2241"/>
      <c r="F47" s="2241"/>
      <c r="G47" s="2241"/>
      <c r="H47" s="2241"/>
      <c r="I47" s="224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3"/>
      <c r="G53" s="1725" t="s">
        <v>1793</v>
      </c>
      <c r="H53" s="1954"/>
      <c r="I53" s="9" t="s">
        <v>1843</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44"/>
      <c r="C57" s="2245"/>
      <c r="D57" s="2245"/>
      <c r="E57" s="2245"/>
      <c r="F57" s="2245"/>
      <c r="G57" s="2245"/>
      <c r="H57" s="2246"/>
      <c r="I57" s="3"/>
    </row>
    <row r="58" spans="1:9" s="32" customFormat="1" x14ac:dyDescent="0.2">
      <c r="A58" s="1734"/>
      <c r="B58" s="2247"/>
      <c r="C58" s="2248"/>
      <c r="D58" s="2248"/>
      <c r="E58" s="2248"/>
      <c r="F58" s="2248"/>
      <c r="G58" s="2248"/>
      <c r="H58" s="2249"/>
      <c r="I58" s="3"/>
    </row>
    <row r="59" spans="1:9" s="32" customFormat="1" x14ac:dyDescent="0.2">
      <c r="A59" s="1734"/>
      <c r="B59" s="2247"/>
      <c r="C59" s="2248"/>
      <c r="D59" s="2248"/>
      <c r="E59" s="2248"/>
      <c r="F59" s="2248"/>
      <c r="G59" s="2248"/>
      <c r="H59" s="2249"/>
      <c r="I59" s="3"/>
    </row>
    <row r="60" spans="1:9" s="32" customFormat="1" x14ac:dyDescent="0.2">
      <c r="A60" s="1734"/>
      <c r="B60" s="2247"/>
      <c r="C60" s="2248"/>
      <c r="D60" s="2248"/>
      <c r="E60" s="2248"/>
      <c r="F60" s="2248"/>
      <c r="G60" s="2248"/>
      <c r="H60" s="2249"/>
      <c r="I60" s="3"/>
    </row>
    <row r="61" spans="1:9" s="32" customFormat="1" x14ac:dyDescent="0.2">
      <c r="A61" s="1734"/>
      <c r="B61" s="2247"/>
      <c r="C61" s="2248"/>
      <c r="D61" s="2248"/>
      <c r="E61" s="2248"/>
      <c r="F61" s="2248"/>
      <c r="G61" s="2248"/>
      <c r="H61" s="2249"/>
      <c r="I61" s="3"/>
    </row>
    <row r="62" spans="1:9" s="32" customFormat="1" x14ac:dyDescent="0.2">
      <c r="A62" s="1734"/>
      <c r="B62" s="2247"/>
      <c r="C62" s="2248"/>
      <c r="D62" s="2248"/>
      <c r="E62" s="2248"/>
      <c r="F62" s="2248"/>
      <c r="G62" s="2248"/>
      <c r="H62" s="2249"/>
      <c r="I62" s="3"/>
    </row>
    <row r="63" spans="1:9" s="32" customFormat="1" x14ac:dyDescent="0.2">
      <c r="A63" s="1734"/>
      <c r="B63" s="2247"/>
      <c r="C63" s="2248"/>
      <c r="D63" s="2248"/>
      <c r="E63" s="2248"/>
      <c r="F63" s="2248"/>
      <c r="G63" s="2248"/>
      <c r="H63" s="2249"/>
      <c r="I63" s="3"/>
    </row>
    <row r="64" spans="1:9" s="32" customFormat="1" x14ac:dyDescent="0.2">
      <c r="A64" s="1734"/>
      <c r="B64" s="2247"/>
      <c r="C64" s="2248"/>
      <c r="D64" s="2248"/>
      <c r="E64" s="2248"/>
      <c r="F64" s="2248"/>
      <c r="G64" s="2248"/>
      <c r="H64" s="2249"/>
      <c r="I64" s="3"/>
    </row>
    <row r="65" spans="1:9" s="32" customFormat="1" x14ac:dyDescent="0.2">
      <c r="A65" s="1734"/>
      <c r="B65" s="2247"/>
      <c r="C65" s="2248"/>
      <c r="D65" s="2248"/>
      <c r="E65" s="2248"/>
      <c r="F65" s="2248"/>
      <c r="G65" s="2248"/>
      <c r="H65" s="2249"/>
      <c r="I65" s="3"/>
    </row>
    <row r="66" spans="1:9" s="32" customFormat="1" x14ac:dyDescent="0.2">
      <c r="A66" s="1734"/>
      <c r="B66" s="2247"/>
      <c r="C66" s="2248"/>
      <c r="D66" s="2248"/>
      <c r="E66" s="2248"/>
      <c r="F66" s="2248"/>
      <c r="G66" s="2248"/>
      <c r="H66" s="2249"/>
      <c r="I66" s="3"/>
    </row>
    <row r="67" spans="1:9" s="32" customFormat="1" ht="9" customHeight="1" x14ac:dyDescent="0.2">
      <c r="A67" s="1735"/>
      <c r="B67" s="2250"/>
      <c r="C67" s="2251"/>
      <c r="D67" s="2251"/>
      <c r="E67" s="2251"/>
      <c r="F67" s="2251"/>
      <c r="G67" s="2251"/>
      <c r="H67" s="2252"/>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37" t="s">
        <v>1580</v>
      </c>
      <c r="B70" s="2240"/>
      <c r="C70" s="2240"/>
      <c r="D70" s="2240"/>
      <c r="E70" s="2241"/>
      <c r="F70" s="2241"/>
      <c r="G70" s="2241"/>
      <c r="H70" s="2241"/>
      <c r="I70" s="2241"/>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1953</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56" t="s">
        <v>1576</v>
      </c>
      <c r="B83" s="2256"/>
      <c r="C83" s="2256"/>
      <c r="D83" s="2257"/>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1975</v>
      </c>
      <c r="C92" s="620"/>
      <c r="E92" s="1271"/>
      <c r="F92" s="1562"/>
      <c r="H92" s="332"/>
    </row>
    <row r="93" spans="1:10" s="32" customFormat="1" ht="16.5" customHeight="1" x14ac:dyDescent="0.2">
      <c r="A93" s="29"/>
      <c r="B93" s="1986" t="s">
        <v>1976</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53"/>
      <c r="C102" s="2254"/>
      <c r="D102" s="2254"/>
      <c r="E102" s="2254"/>
      <c r="F102" s="2254"/>
      <c r="G102" s="2254"/>
      <c r="H102" s="2255"/>
      <c r="I102" s="1484"/>
    </row>
    <row r="103" spans="1:9" s="32" customFormat="1" ht="11.25" customHeight="1" x14ac:dyDescent="0.2">
      <c r="A103" s="1523"/>
      <c r="B103" s="2232"/>
      <c r="C103" s="2233"/>
      <c r="D103" s="2233"/>
      <c r="E103" s="2233"/>
      <c r="F103" s="2233"/>
      <c r="G103" s="2233"/>
      <c r="H103" s="2234"/>
      <c r="I103" s="1484"/>
    </row>
    <row r="104" spans="1:9" s="32" customFormat="1" ht="11.25" customHeight="1" x14ac:dyDescent="0.2">
      <c r="A104" s="1523"/>
      <c r="B104" s="2232"/>
      <c r="C104" s="2233"/>
      <c r="D104" s="2233"/>
      <c r="E104" s="2233"/>
      <c r="F104" s="2233"/>
      <c r="G104" s="2233"/>
      <c r="H104" s="2234"/>
      <c r="I104" s="1484"/>
    </row>
    <row r="105" spans="1:9" s="32" customFormat="1" x14ac:dyDescent="0.2">
      <c r="A105" s="1523"/>
      <c r="B105" s="2232"/>
      <c r="C105" s="2233"/>
      <c r="D105" s="2233"/>
      <c r="E105" s="2233"/>
      <c r="F105" s="2233"/>
      <c r="G105" s="2233"/>
      <c r="H105" s="2234"/>
      <c r="I105" s="1484"/>
    </row>
    <row r="106" spans="1:9" s="32" customFormat="1" ht="11.25" customHeight="1" x14ac:dyDescent="0.2">
      <c r="A106" s="1523"/>
      <c r="B106" s="2232"/>
      <c r="C106" s="2233"/>
      <c r="D106" s="2233"/>
      <c r="E106" s="2233"/>
      <c r="F106" s="2233"/>
      <c r="G106" s="2233"/>
      <c r="H106" s="2234"/>
      <c r="I106" s="1484"/>
    </row>
    <row r="107" spans="1:9" s="32" customFormat="1" ht="11.25" customHeight="1" x14ac:dyDescent="0.2">
      <c r="A107" s="1523"/>
      <c r="B107" s="2232"/>
      <c r="C107" s="2233"/>
      <c r="D107" s="2233"/>
      <c r="E107" s="2233"/>
      <c r="F107" s="2233"/>
      <c r="G107" s="2233"/>
      <c r="H107" s="2234"/>
      <c r="I107" s="1484"/>
    </row>
    <row r="108" spans="1:9" s="32" customFormat="1" ht="11.25" customHeight="1" x14ac:dyDescent="0.2">
      <c r="A108" s="1523"/>
      <c r="B108" s="2232"/>
      <c r="C108" s="2233"/>
      <c r="D108" s="2233"/>
      <c r="E108" s="2233"/>
      <c r="F108" s="2233"/>
      <c r="G108" s="2233"/>
      <c r="H108" s="2234"/>
      <c r="I108" s="1484"/>
    </row>
    <row r="109" spans="1:9" s="32" customFormat="1" ht="11.25" customHeight="1" x14ac:dyDescent="0.2">
      <c r="A109" s="1523"/>
      <c r="B109" s="2232"/>
      <c r="C109" s="2233"/>
      <c r="D109" s="2233"/>
      <c r="E109" s="2233"/>
      <c r="F109" s="2233"/>
      <c r="G109" s="2233"/>
      <c r="H109" s="2234"/>
      <c r="I109" s="1518"/>
    </row>
    <row r="110" spans="1:9" s="32" customFormat="1" ht="11.25" customHeight="1" x14ac:dyDescent="0.2">
      <c r="A110" s="1523"/>
      <c r="B110" s="2232"/>
      <c r="C110" s="2233"/>
      <c r="D110" s="2233"/>
      <c r="E110" s="2233"/>
      <c r="F110" s="2233"/>
      <c r="G110" s="2233"/>
      <c r="H110" s="2234"/>
      <c r="I110" s="1484"/>
    </row>
    <row r="111" spans="1:9" s="32" customFormat="1" ht="11.25" customHeight="1" x14ac:dyDescent="0.2">
      <c r="A111" s="1523"/>
      <c r="B111" s="2232"/>
      <c r="C111" s="2233"/>
      <c r="D111" s="2233"/>
      <c r="E111" s="2233"/>
      <c r="F111" s="2233"/>
      <c r="G111" s="2233"/>
      <c r="H111" s="2234"/>
      <c r="I111" s="1484"/>
    </row>
    <row r="112" spans="1:9" s="32" customFormat="1" ht="11.25" customHeight="1" x14ac:dyDescent="0.2">
      <c r="A112" s="1523"/>
      <c r="B112" s="2225"/>
      <c r="C112" s="2226"/>
      <c r="D112" s="2226"/>
      <c r="E112" s="2226"/>
      <c r="F112" s="2226"/>
      <c r="G112" s="2226"/>
      <c r="H112" s="222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28" t="s">
        <v>2214</v>
      </c>
      <c r="D114" s="2228"/>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29" t="s">
        <v>1589</v>
      </c>
      <c r="D117" s="2230"/>
      <c r="E117" s="2231"/>
      <c r="F117" s="2231"/>
      <c r="G117" s="2231"/>
      <c r="H117" s="2231"/>
      <c r="I117" s="1484"/>
    </row>
    <row r="118" spans="1:9" s="32" customFormat="1" ht="24" customHeight="1" x14ac:dyDescent="0.2">
      <c r="A118" s="1523"/>
      <c r="B118" s="1523"/>
      <c r="C118" s="1523"/>
      <c r="D118" s="1410"/>
      <c r="E118" s="1539"/>
      <c r="F118" s="2123">
        <v>43020</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8" t="s">
        <v>445</v>
      </c>
      <c r="B1" s="2258"/>
      <c r="C1" s="2258"/>
      <c r="D1" s="2258"/>
      <c r="E1" s="2258"/>
      <c r="F1" s="2258"/>
      <c r="G1" s="2258"/>
      <c r="H1" s="2258"/>
      <c r="I1" s="2258"/>
      <c r="J1" s="2258"/>
      <c r="K1" s="2258"/>
      <c r="L1" s="2258"/>
      <c r="M1" s="225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68" t="str">
        <f>IF(SUM(J10)&lt;=0.0999999,"","Enter the Tax Rates by moving the decimal two places to the left.")</f>
        <v/>
      </c>
      <c r="E11" s="2269"/>
      <c r="F11" s="2269"/>
      <c r="G11" s="2269"/>
      <c r="H11" s="2269"/>
      <c r="I11" s="2269"/>
      <c r="J11" s="226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5854666</v>
      </c>
      <c r="E16" s="99"/>
      <c r="F16" s="81">
        <f>SUM('Acct Summary 7-8'!C17,'Acct Summary 7-8'!D17,'Acct Summary 7-8'!F17)</f>
        <v>5424586</v>
      </c>
      <c r="G16" s="99"/>
      <c r="H16" s="81">
        <f>SUM(D16-F16)</f>
        <v>430080</v>
      </c>
      <c r="I16" s="92"/>
      <c r="J16" s="81">
        <f>SUM('Acct Summary 7-8'!C81,'Acct Summary 7-8'!D81,'Acct Summary 7-8'!F81,'Acct Summary 7-8'!I81)</f>
        <v>904292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9"/>
      <c r="C54" s="2260"/>
      <c r="D54" s="2260"/>
      <c r="E54" s="2260"/>
      <c r="F54" s="2260"/>
      <c r="G54" s="2260"/>
      <c r="H54" s="2260"/>
      <c r="I54" s="2260"/>
      <c r="J54" s="2260"/>
      <c r="K54" s="2260"/>
      <c r="L54" s="2261"/>
      <c r="M54" s="94"/>
    </row>
    <row r="55" spans="1:13" ht="12.75" customHeight="1" x14ac:dyDescent="0.2">
      <c r="B55" s="2262"/>
      <c r="C55" s="2263"/>
      <c r="D55" s="2263"/>
      <c r="E55" s="2263"/>
      <c r="F55" s="2263"/>
      <c r="G55" s="2263"/>
      <c r="H55" s="2263"/>
      <c r="I55" s="2263"/>
      <c r="J55" s="2263"/>
      <c r="K55" s="2263"/>
      <c r="L55" s="2264"/>
      <c r="M55" s="94"/>
    </row>
    <row r="56" spans="1:13" ht="12.75" customHeight="1" x14ac:dyDescent="0.2">
      <c r="B56" s="2262"/>
      <c r="C56" s="2263"/>
      <c r="D56" s="2263"/>
      <c r="E56" s="2263"/>
      <c r="F56" s="2263"/>
      <c r="G56" s="2263"/>
      <c r="H56" s="2263"/>
      <c r="I56" s="2263"/>
      <c r="J56" s="2263"/>
      <c r="K56" s="2263"/>
      <c r="L56" s="2264"/>
      <c r="M56" s="92"/>
    </row>
    <row r="57" spans="1:13" ht="12.75" customHeight="1" x14ac:dyDescent="0.2">
      <c r="B57" s="2262"/>
      <c r="C57" s="2263"/>
      <c r="D57" s="2263"/>
      <c r="E57" s="2263"/>
      <c r="F57" s="2263"/>
      <c r="G57" s="2263"/>
      <c r="H57" s="2263"/>
      <c r="I57" s="2263"/>
      <c r="J57" s="2263"/>
      <c r="K57" s="2263"/>
      <c r="L57" s="2264"/>
      <c r="M57" s="92"/>
    </row>
    <row r="58" spans="1:13" x14ac:dyDescent="0.2">
      <c r="B58" s="2265"/>
      <c r="C58" s="2266"/>
      <c r="D58" s="2266"/>
      <c r="E58" s="2266"/>
      <c r="F58" s="2266"/>
      <c r="G58" s="2266"/>
      <c r="H58" s="2266"/>
      <c r="I58" s="2266"/>
      <c r="J58" s="2266"/>
      <c r="K58" s="2266"/>
      <c r="L58" s="226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0"/>
      <c r="D61" s="227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X58" sqref="X5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3"/>
      <c r="B1" s="2274"/>
      <c r="C1" s="2274"/>
      <c r="D1" s="54"/>
      <c r="E1" s="54"/>
      <c r="F1" s="54"/>
      <c r="G1" s="54"/>
      <c r="H1" s="54"/>
      <c r="I1" s="54"/>
      <c r="J1" s="54"/>
      <c r="K1" s="54"/>
      <c r="L1" s="54"/>
      <c r="M1" s="54"/>
      <c r="N1" s="54"/>
      <c r="O1" s="2273"/>
      <c r="P1" s="2274"/>
      <c r="Q1" s="2274"/>
    </row>
    <row r="2" spans="1:18" ht="15" x14ac:dyDescent="0.2">
      <c r="A2" s="2277" t="s">
        <v>636</v>
      </c>
      <c r="B2" s="2277"/>
      <c r="C2" s="2277"/>
      <c r="D2" s="2277"/>
      <c r="E2" s="2277"/>
      <c r="F2" s="2277"/>
      <c r="G2" s="2277"/>
      <c r="H2" s="2277"/>
      <c r="I2" s="2277"/>
      <c r="J2" s="2277"/>
      <c r="K2" s="2277"/>
      <c r="L2" s="2277"/>
      <c r="M2" s="2277"/>
      <c r="N2" s="2277"/>
      <c r="O2" s="2277"/>
      <c r="P2" s="2277"/>
      <c r="Q2" s="2277"/>
      <c r="R2" s="2277"/>
    </row>
    <row r="3" spans="1:18" ht="12.75" x14ac:dyDescent="0.2">
      <c r="A3" s="2278" t="s">
        <v>1709</v>
      </c>
      <c r="B3" s="2278"/>
      <c r="C3" s="2278"/>
      <c r="D3" s="2278"/>
      <c r="E3" s="2278"/>
      <c r="F3" s="2278"/>
      <c r="G3" s="2278"/>
      <c r="H3" s="2278"/>
      <c r="I3" s="2278"/>
      <c r="J3" s="2278"/>
      <c r="K3" s="2278"/>
      <c r="L3" s="2278"/>
      <c r="M3" s="2278"/>
      <c r="N3" s="2278"/>
      <c r="O3" s="2278"/>
      <c r="P3" s="2278"/>
      <c r="Q3" s="2278"/>
      <c r="R3" s="2278"/>
    </row>
    <row r="4" spans="1:18" x14ac:dyDescent="0.2">
      <c r="A4" s="2279" t="s">
        <v>1954</v>
      </c>
      <c r="B4" s="2279"/>
      <c r="C4" s="2279"/>
      <c r="D4" s="2279"/>
      <c r="E4" s="2279"/>
      <c r="F4" s="2279"/>
      <c r="G4" s="2279"/>
      <c r="H4" s="2279"/>
      <c r="I4" s="2279"/>
      <c r="J4" s="2279"/>
      <c r="K4" s="2279"/>
      <c r="L4" s="2279"/>
      <c r="M4" s="2279"/>
      <c r="N4" s="2279"/>
      <c r="O4" s="2279"/>
      <c r="P4" s="2279"/>
      <c r="Q4" s="2279"/>
      <c r="R4" s="227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Franklin-Jefferson Co Spec Educ District</v>
      </c>
      <c r="E7" s="135"/>
      <c r="G7" s="136"/>
      <c r="H7" s="137"/>
      <c r="I7" s="137"/>
      <c r="J7" s="137"/>
      <c r="K7" s="137"/>
      <c r="L7"/>
      <c r="M7"/>
      <c r="N7"/>
      <c r="O7"/>
      <c r="P7"/>
    </row>
    <row r="8" spans="1:18" ht="12.75" x14ac:dyDescent="0.2">
      <c r="A8"/>
      <c r="B8"/>
      <c r="C8" s="133" t="s">
        <v>1316</v>
      </c>
      <c r="D8" s="138">
        <f>COVER!A13</f>
        <v>13041801060</v>
      </c>
      <c r="E8" s="139"/>
      <c r="G8"/>
      <c r="H8"/>
      <c r="I8"/>
      <c r="J8"/>
      <c r="K8"/>
      <c r="L8"/>
      <c r="M8"/>
      <c r="N8"/>
      <c r="O8"/>
      <c r="P8"/>
    </row>
    <row r="9" spans="1:18" ht="12.75" x14ac:dyDescent="0.2">
      <c r="A9"/>
      <c r="B9"/>
      <c r="C9" s="133" t="s">
        <v>809</v>
      </c>
      <c r="D9" s="333" t="str">
        <f>COVER!A15</f>
        <v>Franklin-Jefferson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904292</v>
      </c>
      <c r="I12" s="1152"/>
      <c r="J12" s="1152"/>
      <c r="K12" s="1153">
        <f>TRUNC((H12/H13*100000),5)/100000</f>
        <v>0.15445663330000001</v>
      </c>
      <c r="L12" s="1154"/>
      <c r="M12" s="101" t="s">
        <v>1339</v>
      </c>
      <c r="N12" s="101"/>
      <c r="O12" s="1155">
        <v>0.35</v>
      </c>
      <c r="P12" s="153"/>
      <c r="Q12" s="153"/>
    </row>
    <row r="13" spans="1:18" s="155" customFormat="1" ht="11.25" x14ac:dyDescent="0.2">
      <c r="A13" s="153"/>
      <c r="B13" s="1149"/>
      <c r="C13" s="2275" t="s">
        <v>1581</v>
      </c>
      <c r="D13" s="2276"/>
      <c r="E13" s="153"/>
      <c r="F13" s="326" t="s">
        <v>910</v>
      </c>
      <c r="G13" s="1150"/>
      <c r="H13" s="1151">
        <f>SUM('Acct Summary 7-8'!C8+'Acct Summary 7-8'!D8+'Acct Summary 7-8'!F8+'Acct Summary 7-8'!I8)+H14</f>
        <v>5854666</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5424586</v>
      </c>
      <c r="I17" s="1152"/>
      <c r="J17" s="1158"/>
      <c r="K17" s="1153">
        <f>TRUNC((H17/H18*100000),5)/100000</f>
        <v>0.92654064289999993</v>
      </c>
      <c r="L17" s="1154"/>
      <c r="M17" s="1115" t="s">
        <v>1367</v>
      </c>
      <c r="O17" s="1159" t="str">
        <f>IF(AND(O16="2", J20 &gt; 2),"1",IF(AND(O16 = "1", J20 &gt; 2),"2",IF(AND(O16="1", J20 &gt;1),"1","0")))</f>
        <v>0</v>
      </c>
      <c r="P17" s="153"/>
    </row>
    <row r="18" spans="1:18" s="155" customFormat="1" ht="11.25" x14ac:dyDescent="0.2">
      <c r="A18" s="153"/>
      <c r="B18" s="1149"/>
      <c r="C18" s="2275" t="s">
        <v>1573</v>
      </c>
      <c r="D18" s="2276"/>
      <c r="E18" s="153"/>
      <c r="F18" s="1137" t="s">
        <v>911</v>
      </c>
      <c r="G18" s="1150"/>
      <c r="H18" s="1151">
        <f>SUM('Acct Summary 7-8'!C8+'Acct Summary 7-8'!D8+'Acct Summary 7-8'!F8+'Acct Summary 7-8'!I8)+H19</f>
        <v>5854666</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72" t="s">
        <v>1708</v>
      </c>
      <c r="D24" s="2272"/>
      <c r="E24" s="153"/>
      <c r="F24" s="153" t="s">
        <v>513</v>
      </c>
      <c r="G24" s="1150"/>
      <c r="H24" s="1151">
        <f>SUM('Assets-Liab 5-6'!C4+'Assets-Liab 5-6'!D4+'Assets-Liab 5-6'!F4+'Assets-Liab 5-6'!I4+'Assets-Liab 5-6'!C5+'Assets-Liab 5-6'!D5+'Assets-Liab 5-6'!F5+'Assets-Liab 5-6'!I5)</f>
        <v>904292</v>
      </c>
      <c r="I24" s="677"/>
      <c r="J24" s="677"/>
      <c r="K24" s="1162">
        <f>TRUNC(((H24/H25*100000)/100000),2)</f>
        <v>60.01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15068.29444</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X58" sqref="X58"/>
      <selection pane="bottomLeft" activeCell="X58" sqref="X5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843591</v>
      </c>
      <c r="D4" s="409">
        <v>60701</v>
      </c>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843591</v>
      </c>
      <c r="D13" s="682">
        <f t="shared" ref="D13:L13" si="0">SUM(D4:D12)</f>
        <v>60701</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843591</v>
      </c>
      <c r="D39" s="720">
        <v>60701</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843591</v>
      </c>
      <c r="D41" s="482">
        <f t="shared" ref="D41:L41" si="2">SUM(D34,D37,D38:D39)</f>
        <v>60701</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3"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X58" sqref="X58"/>
      <selection pane="bottomLeft" activeCell="X58" sqref="X5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4"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8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1880</v>
      </c>
      <c r="B4" s="292">
        <v>1000</v>
      </c>
      <c r="C4" s="688">
        <f>'Revenues 9-14'!C109</f>
        <v>2505164</v>
      </c>
      <c r="D4" s="688">
        <f>'Revenues 9-14'!D109</f>
        <v>10993</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614129</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301771</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2422609</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5843673</v>
      </c>
      <c r="D8" s="482">
        <f t="shared" ref="D8:K8" si="0">SUM(D4:D7)</f>
        <v>10993</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772218</v>
      </c>
      <c r="D9" s="486"/>
      <c r="E9" s="415"/>
      <c r="F9" s="415"/>
      <c r="G9" s="693"/>
      <c r="H9" s="415"/>
      <c r="I9" s="491" t="s">
        <v>1365</v>
      </c>
      <c r="J9" s="432"/>
      <c r="K9" s="415"/>
      <c r="L9" s="38"/>
    </row>
    <row r="10" spans="1:13" s="47" customFormat="1" ht="13.5" thickBot="1" x14ac:dyDescent="0.25">
      <c r="A10" s="461" t="s">
        <v>1369</v>
      </c>
      <c r="B10" s="454"/>
      <c r="C10" s="482">
        <f>SUM(C8:C9)</f>
        <v>6615891</v>
      </c>
      <c r="D10" s="482">
        <f t="shared" ref="D10:K10" si="1">SUM(D8:D9)</f>
        <v>10993</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1239115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3546751</v>
      </c>
      <c r="D13" s="689">
        <f>'Expenditures 15-22'!K129</f>
        <v>24591</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614129</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5399995</v>
      </c>
      <c r="D17" s="482">
        <f t="shared" si="2"/>
        <v>24591</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772218</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6172213</v>
      </c>
      <c r="D19" s="482">
        <f t="shared" si="4"/>
        <v>24591</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443678</v>
      </c>
      <c r="D20" s="1009">
        <f t="shared" ref="D20:K20" si="5">D8-D17</f>
        <v>-13598</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82" t="s">
        <v>681</v>
      </c>
      <c r="B78" s="2283"/>
      <c r="C78" s="440">
        <f t="shared" ref="C78:K78" si="9">C20+C77</f>
        <v>443678</v>
      </c>
      <c r="D78" s="440">
        <f t="shared" si="9"/>
        <v>-13598</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1949</v>
      </c>
      <c r="B79" s="457"/>
      <c r="C79" s="432">
        <v>399913</v>
      </c>
      <c r="D79" s="696">
        <v>74299</v>
      </c>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843591</v>
      </c>
      <c r="D81" s="482">
        <f>SUM(D78:D80)</f>
        <v>60701</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443678</v>
      </c>
      <c r="D82" s="1127">
        <f t="shared" ref="D82:K82" si="11">(D81-D79)</f>
        <v>-13598</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0.52593970300773718</v>
      </c>
      <c r="D83" s="1128">
        <f t="shared" ref="D83:K83" si="12">D82/D81</f>
        <v>-0.22401607881254015</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1" activePane="bottomLeft" state="frozen"/>
      <selection activeCell="X58" sqref="X58"/>
      <selection pane="bottomLeft" activeCell="X58" sqref="X5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4" t="s">
        <v>1869</v>
      </c>
      <c r="B1" s="75"/>
      <c r="C1" s="56" t="s">
        <v>493</v>
      </c>
      <c r="D1" s="56" t="s">
        <v>494</v>
      </c>
      <c r="E1" s="56" t="s">
        <v>495</v>
      </c>
      <c r="F1" s="56" t="s">
        <v>496</v>
      </c>
      <c r="G1" s="56" t="s">
        <v>497</v>
      </c>
      <c r="H1" s="56" t="s">
        <v>498</v>
      </c>
      <c r="I1" s="56" t="s">
        <v>499</v>
      </c>
      <c r="J1" s="56" t="s">
        <v>500</v>
      </c>
      <c r="K1" s="56" t="s">
        <v>855</v>
      </c>
    </row>
    <row r="2" spans="1:12" ht="36" x14ac:dyDescent="0.2">
      <c r="A2" s="228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1135816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1135816</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c r="D65" s="409">
        <v>20</v>
      </c>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20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69</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69</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102111</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1239289</v>
      </c>
      <c r="D104" s="409">
        <v>10973</v>
      </c>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27879</v>
      </c>
      <c r="D107" s="409"/>
      <c r="E107" s="409"/>
      <c r="F107" s="409"/>
      <c r="G107" s="409"/>
      <c r="H107" s="409"/>
      <c r="I107" s="409"/>
      <c r="J107" s="433"/>
      <c r="K107" s="409"/>
    </row>
    <row r="108" spans="1:12" ht="12.75" customHeight="1" thickBot="1" x14ac:dyDescent="0.25">
      <c r="A108" s="461" t="s">
        <v>566</v>
      </c>
      <c r="B108" s="731"/>
      <c r="C108" s="481">
        <f>SUM(C95:C107)</f>
        <v>1369279</v>
      </c>
      <c r="D108" s="481">
        <f t="shared" ref="D108:K108" si="3">SUM(D95:D107)</f>
        <v>10973</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2505164</v>
      </c>
      <c r="D109" s="490">
        <f t="shared" si="4"/>
        <v>10993</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614129</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614129</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1860</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301655</v>
      </c>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301655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116</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86" t="s">
        <v>459</v>
      </c>
      <c r="B172" s="2287"/>
      <c r="C172" s="915">
        <f t="shared" ref="C172:K172" si="6">SUM(C131,C140,C144,C145:C149,C154,C155:C170,C171)</f>
        <v>301771</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301771</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88" t="s">
        <v>1861</v>
      </c>
      <c r="B175" s="228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94" t="s">
        <v>901</v>
      </c>
      <c r="B178" s="229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92" t="s">
        <v>1862</v>
      </c>
      <c r="B179" s="229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94" t="s">
        <v>902</v>
      </c>
      <c r="B184" s="229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92" t="s">
        <v>1863</v>
      </c>
      <c r="B185" s="2293"/>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v>11043</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7026</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18069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93264</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1898410</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1991674</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1795</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62119</v>
      </c>
      <c r="D270" s="421"/>
      <c r="E270" s="430"/>
      <c r="F270" s="421"/>
      <c r="G270" s="421"/>
      <c r="H270" s="430"/>
      <c r="I270" s="430"/>
      <c r="J270" s="430"/>
      <c r="K270" s="430"/>
    </row>
    <row r="271" spans="1:11" ht="12.75" customHeight="1" thickTop="1" thickBot="1" x14ac:dyDescent="0.25">
      <c r="A271" s="904" t="s">
        <v>436</v>
      </c>
      <c r="B271" s="39">
        <v>4992</v>
      </c>
      <c r="C271" s="494">
        <v>350747</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90" t="s">
        <v>1719</v>
      </c>
      <c r="B273" s="2291"/>
      <c r="C273" s="490">
        <f t="shared" ref="C273:H273" si="10">SUM(C191,C201,C211,C216,C224,C228,C229,C259:C272)</f>
        <v>2422609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2422609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5843673</v>
      </c>
      <c r="D275" s="490">
        <f t="shared" si="12"/>
        <v>10993</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7"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X58" sqref="X58"/>
      <selection pane="bottomLeft" activeCell="X58" sqref="X5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8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6"/>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300" t="s">
        <v>335</v>
      </c>
      <c r="B3" s="230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v>0</v>
      </c>
    </row>
    <row r="6" spans="1:14" x14ac:dyDescent="0.2">
      <c r="A6" s="1754" t="s">
        <v>1749</v>
      </c>
      <c r="B6" s="266" t="s">
        <v>1747</v>
      </c>
      <c r="C6" s="504"/>
      <c r="D6" s="504"/>
      <c r="E6" s="409"/>
      <c r="F6" s="504"/>
      <c r="G6" s="504"/>
      <c r="H6" s="504"/>
      <c r="I6" s="504"/>
      <c r="J6" s="504"/>
      <c r="K6" s="411">
        <f>SUM(C6,E6)</f>
        <v>0</v>
      </c>
      <c r="L6" s="409">
        <v>0</v>
      </c>
    </row>
    <row r="7" spans="1:14" x14ac:dyDescent="0.2">
      <c r="A7" s="1754" t="s">
        <v>170</v>
      </c>
      <c r="B7" s="266" t="s">
        <v>1121</v>
      </c>
      <c r="C7" s="433"/>
      <c r="D7" s="433"/>
      <c r="E7" s="433"/>
      <c r="F7" s="433"/>
      <c r="G7" s="433"/>
      <c r="H7" s="433"/>
      <c r="I7" s="433"/>
      <c r="J7" s="433"/>
      <c r="K7" s="411">
        <f t="shared" ref="K7:K32" si="0">SUM(C7:J7)</f>
        <v>0</v>
      </c>
      <c r="L7" s="409">
        <v>0</v>
      </c>
    </row>
    <row r="8" spans="1:14" x14ac:dyDescent="0.2">
      <c r="A8" s="1754" t="s">
        <v>171</v>
      </c>
      <c r="B8" s="266">
        <v>1200</v>
      </c>
      <c r="C8" s="409">
        <v>692705</v>
      </c>
      <c r="D8" s="409">
        <v>243106</v>
      </c>
      <c r="E8" s="409">
        <v>172113</v>
      </c>
      <c r="F8" s="409">
        <v>16568</v>
      </c>
      <c r="G8" s="409">
        <v>6434</v>
      </c>
      <c r="H8" s="409"/>
      <c r="I8" s="433"/>
      <c r="J8" s="433"/>
      <c r="K8" s="411">
        <f t="shared" si="0"/>
        <v>1130926</v>
      </c>
      <c r="L8" s="409">
        <v>1055656</v>
      </c>
    </row>
    <row r="9" spans="1:14" x14ac:dyDescent="0.2">
      <c r="A9" s="1754" t="s">
        <v>818</v>
      </c>
      <c r="B9" s="266" t="s">
        <v>1122</v>
      </c>
      <c r="C9" s="433"/>
      <c r="D9" s="433"/>
      <c r="E9" s="433"/>
      <c r="F9" s="433"/>
      <c r="G9" s="433"/>
      <c r="H9" s="433"/>
      <c r="I9" s="433"/>
      <c r="J9" s="433"/>
      <c r="K9" s="411">
        <f t="shared" si="0"/>
        <v>0</v>
      </c>
      <c r="L9" s="409">
        <v>0</v>
      </c>
    </row>
    <row r="10" spans="1:14" x14ac:dyDescent="0.2">
      <c r="A10" s="1754" t="s">
        <v>819</v>
      </c>
      <c r="B10" s="266">
        <v>1250</v>
      </c>
      <c r="C10" s="409"/>
      <c r="D10" s="409"/>
      <c r="E10" s="409"/>
      <c r="F10" s="409"/>
      <c r="G10" s="409"/>
      <c r="H10" s="409"/>
      <c r="I10" s="433"/>
      <c r="J10" s="433"/>
      <c r="K10" s="411">
        <f t="shared" si="0"/>
        <v>0</v>
      </c>
      <c r="L10" s="409">
        <v>0</v>
      </c>
    </row>
    <row r="11" spans="1:14" x14ac:dyDescent="0.2">
      <c r="A11" s="1754" t="s">
        <v>1321</v>
      </c>
      <c r="B11" s="266" t="s">
        <v>168</v>
      </c>
      <c r="C11" s="433"/>
      <c r="D11" s="433"/>
      <c r="E11" s="433"/>
      <c r="F11" s="433"/>
      <c r="G11" s="433"/>
      <c r="H11" s="433"/>
      <c r="I11" s="433"/>
      <c r="J11" s="433"/>
      <c r="K11" s="411">
        <f t="shared" si="0"/>
        <v>0</v>
      </c>
      <c r="L11" s="409">
        <v>0</v>
      </c>
    </row>
    <row r="12" spans="1:14" x14ac:dyDescent="0.2">
      <c r="A12" s="1754" t="s">
        <v>1116</v>
      </c>
      <c r="B12" s="266">
        <v>1300</v>
      </c>
      <c r="C12" s="409"/>
      <c r="D12" s="409"/>
      <c r="E12" s="409"/>
      <c r="F12" s="409"/>
      <c r="G12" s="409"/>
      <c r="H12" s="409"/>
      <c r="I12" s="433"/>
      <c r="J12" s="433"/>
      <c r="K12" s="411">
        <f t="shared" si="0"/>
        <v>0</v>
      </c>
      <c r="L12" s="409">
        <v>0</v>
      </c>
    </row>
    <row r="13" spans="1:14" x14ac:dyDescent="0.2">
      <c r="A13" s="1754" t="s">
        <v>820</v>
      </c>
      <c r="B13" s="266">
        <v>1400</v>
      </c>
      <c r="C13" s="409"/>
      <c r="D13" s="409"/>
      <c r="E13" s="409"/>
      <c r="F13" s="409"/>
      <c r="G13" s="409"/>
      <c r="H13" s="409"/>
      <c r="I13" s="433"/>
      <c r="J13" s="433"/>
      <c r="K13" s="411">
        <f t="shared" si="0"/>
        <v>0</v>
      </c>
      <c r="L13" s="409">
        <v>0</v>
      </c>
    </row>
    <row r="14" spans="1:14" x14ac:dyDescent="0.2">
      <c r="A14" s="1754" t="s">
        <v>1117</v>
      </c>
      <c r="B14" s="266">
        <v>1500</v>
      </c>
      <c r="C14" s="409"/>
      <c r="D14" s="409"/>
      <c r="E14" s="409"/>
      <c r="F14" s="409"/>
      <c r="G14" s="409"/>
      <c r="H14" s="409"/>
      <c r="I14" s="433"/>
      <c r="J14" s="433"/>
      <c r="K14" s="411">
        <f t="shared" si="0"/>
        <v>0</v>
      </c>
      <c r="L14" s="409">
        <v>0</v>
      </c>
    </row>
    <row r="15" spans="1:14" x14ac:dyDescent="0.2">
      <c r="A15" s="1754" t="s">
        <v>1118</v>
      </c>
      <c r="B15" s="266">
        <v>1600</v>
      </c>
      <c r="C15" s="409">
        <v>84527</v>
      </c>
      <c r="D15" s="409">
        <v>22913</v>
      </c>
      <c r="E15" s="409"/>
      <c r="F15" s="409">
        <v>749</v>
      </c>
      <c r="G15" s="409"/>
      <c r="H15" s="409"/>
      <c r="I15" s="433"/>
      <c r="J15" s="433"/>
      <c r="K15" s="411">
        <f t="shared" si="0"/>
        <v>108189</v>
      </c>
      <c r="L15" s="409">
        <v>114950</v>
      </c>
    </row>
    <row r="16" spans="1:14" x14ac:dyDescent="0.2">
      <c r="A16" s="1754" t="s">
        <v>1143</v>
      </c>
      <c r="B16" s="266" t="s">
        <v>492</v>
      </c>
      <c r="C16" s="409"/>
      <c r="D16" s="409"/>
      <c r="E16" s="409"/>
      <c r="F16" s="409"/>
      <c r="G16" s="409"/>
      <c r="H16" s="409"/>
      <c r="I16" s="433"/>
      <c r="J16" s="433"/>
      <c r="K16" s="411">
        <f t="shared" si="0"/>
        <v>0</v>
      </c>
      <c r="L16" s="409">
        <v>0</v>
      </c>
    </row>
    <row r="17" spans="1:12" x14ac:dyDescent="0.2">
      <c r="A17" s="1754" t="s">
        <v>821</v>
      </c>
      <c r="B17" s="266" t="s">
        <v>169</v>
      </c>
      <c r="C17" s="433"/>
      <c r="D17" s="433"/>
      <c r="E17" s="433"/>
      <c r="F17" s="433"/>
      <c r="G17" s="433"/>
      <c r="H17" s="433"/>
      <c r="I17" s="433"/>
      <c r="J17" s="433"/>
      <c r="K17" s="411">
        <f t="shared" si="0"/>
        <v>0</v>
      </c>
      <c r="L17" s="409">
        <v>0</v>
      </c>
    </row>
    <row r="18" spans="1:12" x14ac:dyDescent="0.2">
      <c r="A18" s="1754" t="s">
        <v>1262</v>
      </c>
      <c r="B18" s="266">
        <v>1800</v>
      </c>
      <c r="C18" s="409"/>
      <c r="D18" s="409"/>
      <c r="E18" s="409"/>
      <c r="F18" s="409"/>
      <c r="G18" s="409"/>
      <c r="H18" s="409"/>
      <c r="I18" s="433"/>
      <c r="J18" s="433"/>
      <c r="K18" s="411">
        <f t="shared" si="0"/>
        <v>0</v>
      </c>
      <c r="L18" s="409">
        <v>0</v>
      </c>
    </row>
    <row r="19" spans="1:12" x14ac:dyDescent="0.2">
      <c r="A19" s="1754" t="s">
        <v>140</v>
      </c>
      <c r="B19" s="266">
        <v>1900</v>
      </c>
      <c r="C19" s="409"/>
      <c r="D19" s="409"/>
      <c r="E19" s="409"/>
      <c r="F19" s="409"/>
      <c r="G19" s="409"/>
      <c r="H19" s="409"/>
      <c r="I19" s="433"/>
      <c r="J19" s="433"/>
      <c r="K19" s="411">
        <f t="shared" si="0"/>
        <v>0</v>
      </c>
      <c r="L19" s="409">
        <v>0</v>
      </c>
    </row>
    <row r="20" spans="1:12" x14ac:dyDescent="0.2">
      <c r="A20" s="1755" t="s">
        <v>835</v>
      </c>
      <c r="B20" s="291" t="s">
        <v>822</v>
      </c>
      <c r="C20" s="504"/>
      <c r="D20" s="504"/>
      <c r="E20" s="504"/>
      <c r="F20" s="504"/>
      <c r="G20" s="504"/>
      <c r="H20" s="684"/>
      <c r="I20" s="410"/>
      <c r="J20" s="478"/>
      <c r="K20" s="411">
        <f t="shared" si="0"/>
        <v>0</v>
      </c>
      <c r="L20" s="436">
        <v>0</v>
      </c>
    </row>
    <row r="21" spans="1:12" x14ac:dyDescent="0.2">
      <c r="A21" s="1755" t="s">
        <v>836</v>
      </c>
      <c r="B21" s="291" t="s">
        <v>823</v>
      </c>
      <c r="C21" s="504"/>
      <c r="D21" s="504"/>
      <c r="E21" s="504"/>
      <c r="F21" s="504"/>
      <c r="G21" s="504"/>
      <c r="H21" s="684"/>
      <c r="I21" s="410"/>
      <c r="J21" s="504"/>
      <c r="K21" s="411">
        <f t="shared" si="0"/>
        <v>0</v>
      </c>
      <c r="L21" s="436">
        <v>0</v>
      </c>
    </row>
    <row r="22" spans="1:12" x14ac:dyDescent="0.2">
      <c r="A22" s="1755" t="s">
        <v>837</v>
      </c>
      <c r="B22" s="291" t="s">
        <v>824</v>
      </c>
      <c r="C22" s="504"/>
      <c r="D22" s="504"/>
      <c r="E22" s="504"/>
      <c r="F22" s="504"/>
      <c r="G22" s="504"/>
      <c r="H22" s="684"/>
      <c r="I22" s="410"/>
      <c r="J22" s="504"/>
      <c r="K22" s="411">
        <f t="shared" si="0"/>
        <v>0</v>
      </c>
      <c r="L22" s="436">
        <v>0</v>
      </c>
    </row>
    <row r="23" spans="1:12" x14ac:dyDescent="0.2">
      <c r="A23" s="1755" t="s">
        <v>838</v>
      </c>
      <c r="B23" s="291" t="s">
        <v>825</v>
      </c>
      <c r="C23" s="504"/>
      <c r="D23" s="504"/>
      <c r="E23" s="504"/>
      <c r="F23" s="504"/>
      <c r="G23" s="504"/>
      <c r="H23" s="684"/>
      <c r="I23" s="410"/>
      <c r="J23" s="504"/>
      <c r="K23" s="411">
        <f t="shared" si="0"/>
        <v>0</v>
      </c>
      <c r="L23" s="436">
        <v>0</v>
      </c>
    </row>
    <row r="24" spans="1:12" ht="12.75" customHeight="1" x14ac:dyDescent="0.2">
      <c r="A24" s="1755" t="s">
        <v>839</v>
      </c>
      <c r="B24" s="291" t="s">
        <v>826</v>
      </c>
      <c r="C24" s="504"/>
      <c r="D24" s="504"/>
      <c r="E24" s="504"/>
      <c r="F24" s="504"/>
      <c r="G24" s="504"/>
      <c r="H24" s="684"/>
      <c r="I24" s="410"/>
      <c r="J24" s="504"/>
      <c r="K24" s="411">
        <f t="shared" si="0"/>
        <v>0</v>
      </c>
      <c r="L24" s="436">
        <v>0</v>
      </c>
    </row>
    <row r="25" spans="1:12" ht="12.75" customHeight="1" x14ac:dyDescent="0.2">
      <c r="A25" s="1755" t="s">
        <v>920</v>
      </c>
      <c r="B25" s="291" t="s">
        <v>827</v>
      </c>
      <c r="C25" s="504"/>
      <c r="D25" s="504"/>
      <c r="E25" s="504"/>
      <c r="F25" s="504"/>
      <c r="G25" s="504"/>
      <c r="H25" s="684"/>
      <c r="I25" s="410"/>
      <c r="J25" s="504"/>
      <c r="K25" s="411">
        <f t="shared" si="0"/>
        <v>0</v>
      </c>
      <c r="L25" s="436">
        <v>0</v>
      </c>
    </row>
    <row r="26" spans="1:12" x14ac:dyDescent="0.2">
      <c r="A26" s="1755" t="s">
        <v>707</v>
      </c>
      <c r="B26" s="291" t="s">
        <v>828</v>
      </c>
      <c r="C26" s="504"/>
      <c r="D26" s="504"/>
      <c r="E26" s="504"/>
      <c r="F26" s="504"/>
      <c r="G26" s="504"/>
      <c r="H26" s="684"/>
      <c r="I26" s="410"/>
      <c r="J26" s="504"/>
      <c r="K26" s="411">
        <f t="shared" si="0"/>
        <v>0</v>
      </c>
      <c r="L26" s="436">
        <v>0</v>
      </c>
    </row>
    <row r="27" spans="1:12" x14ac:dyDescent="0.2">
      <c r="A27" s="1755" t="s">
        <v>708</v>
      </c>
      <c r="B27" s="291" t="s">
        <v>829</v>
      </c>
      <c r="C27" s="504"/>
      <c r="D27" s="504"/>
      <c r="E27" s="504"/>
      <c r="F27" s="504"/>
      <c r="G27" s="504"/>
      <c r="H27" s="684"/>
      <c r="I27" s="410"/>
      <c r="J27" s="504"/>
      <c r="K27" s="411">
        <f t="shared" si="0"/>
        <v>0</v>
      </c>
      <c r="L27" s="436">
        <v>0</v>
      </c>
    </row>
    <row r="28" spans="1:12" x14ac:dyDescent="0.2">
      <c r="A28" s="1755" t="s">
        <v>156</v>
      </c>
      <c r="B28" s="291" t="s">
        <v>830</v>
      </c>
      <c r="C28" s="504"/>
      <c r="D28" s="504"/>
      <c r="E28" s="504"/>
      <c r="F28" s="504"/>
      <c r="G28" s="504"/>
      <c r="H28" s="684"/>
      <c r="I28" s="410"/>
      <c r="J28" s="504"/>
      <c r="K28" s="411">
        <f t="shared" si="0"/>
        <v>0</v>
      </c>
      <c r="L28" s="436">
        <v>0</v>
      </c>
    </row>
    <row r="29" spans="1:12" x14ac:dyDescent="0.2">
      <c r="A29" s="1755" t="s">
        <v>157</v>
      </c>
      <c r="B29" s="291" t="s">
        <v>831</v>
      </c>
      <c r="C29" s="504"/>
      <c r="D29" s="504"/>
      <c r="E29" s="504"/>
      <c r="F29" s="504"/>
      <c r="G29" s="504"/>
      <c r="H29" s="684"/>
      <c r="I29" s="410"/>
      <c r="J29" s="504"/>
      <c r="K29" s="411">
        <f t="shared" si="0"/>
        <v>0</v>
      </c>
      <c r="L29" s="436">
        <v>0</v>
      </c>
    </row>
    <row r="30" spans="1:12" x14ac:dyDescent="0.2">
      <c r="A30" s="1755" t="s">
        <v>158</v>
      </c>
      <c r="B30" s="291" t="s">
        <v>832</v>
      </c>
      <c r="C30" s="504"/>
      <c r="D30" s="504"/>
      <c r="E30" s="504"/>
      <c r="F30" s="504"/>
      <c r="G30" s="504"/>
      <c r="H30" s="684"/>
      <c r="I30" s="410"/>
      <c r="J30" s="504"/>
      <c r="K30" s="411">
        <f t="shared" si="0"/>
        <v>0</v>
      </c>
      <c r="L30" s="436">
        <v>0</v>
      </c>
    </row>
    <row r="31" spans="1:12" x14ac:dyDescent="0.2">
      <c r="A31" s="1755" t="s">
        <v>159</v>
      </c>
      <c r="B31" s="291" t="s">
        <v>833</v>
      </c>
      <c r="C31" s="504"/>
      <c r="D31" s="504"/>
      <c r="E31" s="504"/>
      <c r="F31" s="504"/>
      <c r="G31" s="504"/>
      <c r="H31" s="684"/>
      <c r="I31" s="410"/>
      <c r="J31" s="504"/>
      <c r="K31" s="411">
        <f t="shared" si="0"/>
        <v>0</v>
      </c>
      <c r="L31" s="436">
        <v>0</v>
      </c>
    </row>
    <row r="32" spans="1:12" x14ac:dyDescent="0.2">
      <c r="A32" s="1756" t="s">
        <v>1320</v>
      </c>
      <c r="B32" s="266" t="s">
        <v>834</v>
      </c>
      <c r="C32" s="504"/>
      <c r="D32" s="504"/>
      <c r="E32" s="504"/>
      <c r="F32" s="504"/>
      <c r="G32" s="504"/>
      <c r="H32" s="684"/>
      <c r="I32" s="410"/>
      <c r="J32" s="511"/>
      <c r="K32" s="411">
        <f t="shared" si="0"/>
        <v>0</v>
      </c>
      <c r="L32" s="436">
        <v>0</v>
      </c>
    </row>
    <row r="33" spans="1:14" ht="12.75" customHeight="1" thickBot="1" x14ac:dyDescent="0.25">
      <c r="A33" s="878" t="s">
        <v>1276</v>
      </c>
      <c r="B33" s="465" t="s">
        <v>650</v>
      </c>
      <c r="C33" s="412">
        <f>SUM(C5:C32)</f>
        <v>777232</v>
      </c>
      <c r="D33" s="412">
        <f t="shared" ref="D33:L33" si="1">SUM(D5:D32)</f>
        <v>266019</v>
      </c>
      <c r="E33" s="412">
        <f t="shared" si="1"/>
        <v>172113</v>
      </c>
      <c r="F33" s="412">
        <f t="shared" si="1"/>
        <v>17317</v>
      </c>
      <c r="G33" s="412">
        <f t="shared" si="1"/>
        <v>6434</v>
      </c>
      <c r="H33" s="412">
        <f t="shared" si="1"/>
        <v>0</v>
      </c>
      <c r="I33" s="412">
        <f t="shared" si="1"/>
        <v>0</v>
      </c>
      <c r="J33" s="412">
        <f t="shared" si="1"/>
        <v>0</v>
      </c>
      <c r="K33" s="412">
        <f t="shared" si="1"/>
        <v>1239115</v>
      </c>
      <c r="L33" s="412">
        <f t="shared" si="1"/>
        <v>1170606</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130848</v>
      </c>
      <c r="D36" s="415">
        <v>17014</v>
      </c>
      <c r="E36" s="415">
        <v>3950</v>
      </c>
      <c r="F36" s="415">
        <v>526</v>
      </c>
      <c r="G36" s="415"/>
      <c r="H36" s="415"/>
      <c r="I36" s="433"/>
      <c r="J36" s="433"/>
      <c r="K36" s="411">
        <f t="shared" ref="K36:K41" si="2">SUM(C36:J36)</f>
        <v>152338</v>
      </c>
      <c r="L36" s="409">
        <v>158528</v>
      </c>
    </row>
    <row r="37" spans="1:14" x14ac:dyDescent="0.2">
      <c r="A37" s="1754" t="s">
        <v>1265</v>
      </c>
      <c r="B37" s="266">
        <v>2120</v>
      </c>
      <c r="C37" s="409"/>
      <c r="D37" s="409"/>
      <c r="E37" s="409"/>
      <c r="F37" s="409"/>
      <c r="G37" s="409"/>
      <c r="H37" s="409"/>
      <c r="I37" s="433"/>
      <c r="J37" s="433"/>
      <c r="K37" s="411">
        <f t="shared" si="2"/>
        <v>0</v>
      </c>
      <c r="L37" s="409">
        <v>0</v>
      </c>
    </row>
    <row r="38" spans="1:14" x14ac:dyDescent="0.2">
      <c r="A38" s="1754" t="s">
        <v>220</v>
      </c>
      <c r="B38" s="266">
        <v>2130</v>
      </c>
      <c r="C38" s="409">
        <v>350015</v>
      </c>
      <c r="D38" s="409">
        <v>115449</v>
      </c>
      <c r="E38" s="409">
        <v>22175</v>
      </c>
      <c r="F38" s="409">
        <v>3645</v>
      </c>
      <c r="G38" s="409">
        <v>9378</v>
      </c>
      <c r="H38" s="409"/>
      <c r="I38" s="433"/>
      <c r="J38" s="433"/>
      <c r="K38" s="411">
        <f t="shared" si="2"/>
        <v>500662</v>
      </c>
      <c r="L38" s="409">
        <v>496150</v>
      </c>
    </row>
    <row r="39" spans="1:14" x14ac:dyDescent="0.2">
      <c r="A39" s="1754" t="s">
        <v>221</v>
      </c>
      <c r="B39" s="266">
        <v>2140</v>
      </c>
      <c r="C39" s="409">
        <v>373225</v>
      </c>
      <c r="D39" s="409">
        <v>38485</v>
      </c>
      <c r="E39" s="409">
        <v>11496</v>
      </c>
      <c r="F39" s="409">
        <v>12354</v>
      </c>
      <c r="G39" s="409"/>
      <c r="H39" s="409">
        <v>684</v>
      </c>
      <c r="I39" s="433"/>
      <c r="J39" s="433"/>
      <c r="K39" s="411">
        <f t="shared" si="2"/>
        <v>436244</v>
      </c>
      <c r="L39" s="409">
        <v>526193</v>
      </c>
    </row>
    <row r="40" spans="1:14" x14ac:dyDescent="0.2">
      <c r="A40" s="1754" t="s">
        <v>222</v>
      </c>
      <c r="B40" s="266">
        <v>2150</v>
      </c>
      <c r="C40" s="409">
        <v>513772</v>
      </c>
      <c r="D40" s="409">
        <v>66378</v>
      </c>
      <c r="E40" s="409">
        <v>8868</v>
      </c>
      <c r="F40" s="409">
        <v>8636</v>
      </c>
      <c r="G40" s="409">
        <v>3328</v>
      </c>
      <c r="H40" s="409"/>
      <c r="I40" s="433"/>
      <c r="J40" s="433"/>
      <c r="K40" s="411">
        <f t="shared" si="2"/>
        <v>600982</v>
      </c>
      <c r="L40" s="409">
        <v>726369</v>
      </c>
    </row>
    <row r="41" spans="1:14" x14ac:dyDescent="0.2">
      <c r="A41" s="1754" t="s">
        <v>1879</v>
      </c>
      <c r="B41" s="266">
        <v>2190</v>
      </c>
      <c r="C41" s="409"/>
      <c r="D41" s="409"/>
      <c r="E41" s="409"/>
      <c r="F41" s="409"/>
      <c r="G41" s="409"/>
      <c r="H41" s="409"/>
      <c r="I41" s="433"/>
      <c r="J41" s="433"/>
      <c r="K41" s="411">
        <f t="shared" si="2"/>
        <v>0</v>
      </c>
      <c r="L41" s="409">
        <v>0</v>
      </c>
    </row>
    <row r="42" spans="1:14" ht="12.75" customHeight="1" thickBot="1" x14ac:dyDescent="0.25">
      <c r="A42" s="878" t="s">
        <v>640</v>
      </c>
      <c r="B42" s="465" t="s">
        <v>812</v>
      </c>
      <c r="C42" s="412">
        <f>SUM(C36:C41)</f>
        <v>1367860</v>
      </c>
      <c r="D42" s="412">
        <f t="shared" ref="D42:L42" si="3">SUM(D36:D41)</f>
        <v>237326</v>
      </c>
      <c r="E42" s="412">
        <f t="shared" si="3"/>
        <v>46489</v>
      </c>
      <c r="F42" s="412">
        <f t="shared" si="3"/>
        <v>25161</v>
      </c>
      <c r="G42" s="412">
        <f t="shared" si="3"/>
        <v>12706</v>
      </c>
      <c r="H42" s="412">
        <f t="shared" si="3"/>
        <v>684</v>
      </c>
      <c r="I42" s="412">
        <f t="shared" si="3"/>
        <v>0</v>
      </c>
      <c r="J42" s="412">
        <f t="shared" si="3"/>
        <v>0</v>
      </c>
      <c r="K42" s="412">
        <f t="shared" si="3"/>
        <v>1690226</v>
      </c>
      <c r="L42" s="412">
        <f t="shared" si="3"/>
        <v>1907240</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94088</v>
      </c>
      <c r="D44" s="415">
        <v>35791</v>
      </c>
      <c r="E44" s="415">
        <v>128509</v>
      </c>
      <c r="F44" s="415">
        <v>892</v>
      </c>
      <c r="G44" s="415"/>
      <c r="H44" s="415"/>
      <c r="I44" s="433"/>
      <c r="J44" s="433"/>
      <c r="K44" s="417">
        <f>SUM(C44:J44)</f>
        <v>259280</v>
      </c>
      <c r="L44" s="415">
        <v>269495</v>
      </c>
    </row>
    <row r="45" spans="1:14" x14ac:dyDescent="0.2">
      <c r="A45" s="1754" t="s">
        <v>956</v>
      </c>
      <c r="B45" s="266">
        <v>2220</v>
      </c>
      <c r="C45" s="409"/>
      <c r="D45" s="409"/>
      <c r="E45" s="409"/>
      <c r="F45" s="409"/>
      <c r="G45" s="409"/>
      <c r="H45" s="409"/>
      <c r="I45" s="433"/>
      <c r="J45" s="433"/>
      <c r="K45" s="417">
        <f>SUM(C45:J45)</f>
        <v>0</v>
      </c>
      <c r="L45" s="409">
        <v>0</v>
      </c>
    </row>
    <row r="46" spans="1:14" x14ac:dyDescent="0.2">
      <c r="A46" s="1754" t="s">
        <v>957</v>
      </c>
      <c r="B46" s="266">
        <v>2230</v>
      </c>
      <c r="C46" s="409"/>
      <c r="D46" s="409"/>
      <c r="E46" s="409">
        <v>79512</v>
      </c>
      <c r="F46" s="409"/>
      <c r="G46" s="409"/>
      <c r="H46" s="409"/>
      <c r="I46" s="433"/>
      <c r="J46" s="433"/>
      <c r="K46" s="417">
        <f>SUM(C46:J46)</f>
        <v>79512</v>
      </c>
      <c r="L46" s="409">
        <v>75000</v>
      </c>
    </row>
    <row r="47" spans="1:14" ht="12.75" customHeight="1" thickBot="1" x14ac:dyDescent="0.25">
      <c r="A47" s="878" t="s">
        <v>641</v>
      </c>
      <c r="B47" s="465" t="s">
        <v>33</v>
      </c>
      <c r="C47" s="412">
        <f>SUM(C44:C46)</f>
        <v>94088</v>
      </c>
      <c r="D47" s="412">
        <f t="shared" ref="D47:K47" si="4">SUM(D44:D46)</f>
        <v>35791</v>
      </c>
      <c r="E47" s="412">
        <f t="shared" si="4"/>
        <v>208021</v>
      </c>
      <c r="F47" s="412">
        <f t="shared" si="4"/>
        <v>892</v>
      </c>
      <c r="G47" s="412">
        <f t="shared" si="4"/>
        <v>0</v>
      </c>
      <c r="H47" s="412">
        <f t="shared" si="4"/>
        <v>0</v>
      </c>
      <c r="I47" s="412">
        <f t="shared" si="4"/>
        <v>0</v>
      </c>
      <c r="J47" s="412">
        <f t="shared" si="4"/>
        <v>0</v>
      </c>
      <c r="K47" s="412">
        <f t="shared" si="4"/>
        <v>338792</v>
      </c>
      <c r="L47" s="412">
        <f>SUM(L44:L46)</f>
        <v>344495</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v>53125</v>
      </c>
      <c r="F49" s="415"/>
      <c r="G49" s="415"/>
      <c r="H49" s="415"/>
      <c r="I49" s="433"/>
      <c r="J49" s="433"/>
      <c r="K49" s="417">
        <f>SUM(C49:J49)</f>
        <v>53125</v>
      </c>
      <c r="L49" s="415">
        <v>23000</v>
      </c>
    </row>
    <row r="50" spans="1:14" x14ac:dyDescent="0.2">
      <c r="A50" s="1754" t="s">
        <v>959</v>
      </c>
      <c r="B50" s="266">
        <v>2320</v>
      </c>
      <c r="C50" s="409">
        <v>907033</v>
      </c>
      <c r="D50" s="409">
        <v>230129</v>
      </c>
      <c r="E50" s="409">
        <v>119784</v>
      </c>
      <c r="F50" s="409">
        <v>20511</v>
      </c>
      <c r="G50" s="409">
        <v>6723</v>
      </c>
      <c r="H50" s="409">
        <v>5061</v>
      </c>
      <c r="I50" s="433"/>
      <c r="J50" s="433"/>
      <c r="K50" s="417">
        <f>SUM(C50:J50)</f>
        <v>1289241</v>
      </c>
      <c r="L50" s="409">
        <v>1200561</v>
      </c>
    </row>
    <row r="51" spans="1:14" x14ac:dyDescent="0.2">
      <c r="A51" s="1754" t="s">
        <v>45</v>
      </c>
      <c r="B51" s="266">
        <v>2330</v>
      </c>
      <c r="C51" s="409"/>
      <c r="D51" s="409"/>
      <c r="E51" s="409"/>
      <c r="F51" s="409"/>
      <c r="G51" s="409"/>
      <c r="H51" s="409"/>
      <c r="I51" s="433"/>
      <c r="J51" s="433"/>
      <c r="K51" s="417">
        <f>SUM(C51:J51)</f>
        <v>0</v>
      </c>
      <c r="L51" s="409">
        <v>0</v>
      </c>
    </row>
    <row r="52" spans="1:14" ht="22.5" x14ac:dyDescent="0.2">
      <c r="A52" s="1755" t="s">
        <v>336</v>
      </c>
      <c r="B52" s="820" t="s">
        <v>424</v>
      </c>
      <c r="C52" s="684"/>
      <c r="D52" s="684"/>
      <c r="E52" s="684"/>
      <c r="F52" s="684"/>
      <c r="G52" s="684"/>
      <c r="H52" s="684"/>
      <c r="I52" s="684"/>
      <c r="J52" s="684"/>
      <c r="K52" s="417">
        <f>SUM(C52:J52)</f>
        <v>0</v>
      </c>
      <c r="L52" s="684">
        <v>0</v>
      </c>
    </row>
    <row r="53" spans="1:14" ht="12.75" customHeight="1" thickBot="1" x14ac:dyDescent="0.25">
      <c r="A53" s="878" t="s">
        <v>813</v>
      </c>
      <c r="B53" s="465" t="s">
        <v>34</v>
      </c>
      <c r="C53" s="412">
        <f>SUM(C49:C52)</f>
        <v>907033</v>
      </c>
      <c r="D53" s="412">
        <f t="shared" ref="D53:L53" si="5">SUM(D49:D52)</f>
        <v>230129</v>
      </c>
      <c r="E53" s="412">
        <f t="shared" si="5"/>
        <v>172909</v>
      </c>
      <c r="F53" s="412">
        <f t="shared" si="5"/>
        <v>20511</v>
      </c>
      <c r="G53" s="412">
        <f t="shared" si="5"/>
        <v>6723</v>
      </c>
      <c r="H53" s="412">
        <f t="shared" si="5"/>
        <v>5061</v>
      </c>
      <c r="I53" s="412">
        <f t="shared" si="5"/>
        <v>0</v>
      </c>
      <c r="J53" s="412">
        <f t="shared" si="5"/>
        <v>0</v>
      </c>
      <c r="K53" s="412">
        <f t="shared" si="5"/>
        <v>1342366</v>
      </c>
      <c r="L53" s="412">
        <f t="shared" si="5"/>
        <v>1223561</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v>0</v>
      </c>
    </row>
    <row r="56" spans="1:14" ht="12.75" customHeight="1" x14ac:dyDescent="0.2">
      <c r="A56" s="1760" t="s">
        <v>435</v>
      </c>
      <c r="B56" s="113">
        <v>2490</v>
      </c>
      <c r="C56" s="409"/>
      <c r="D56" s="409"/>
      <c r="E56" s="409"/>
      <c r="F56" s="409"/>
      <c r="G56" s="409"/>
      <c r="H56" s="409"/>
      <c r="I56" s="433"/>
      <c r="J56" s="433"/>
      <c r="K56" s="417">
        <f>SUM(C56:J56)</f>
        <v>0</v>
      </c>
      <c r="L56" s="409">
        <v>0</v>
      </c>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v>0</v>
      </c>
      <c r="M59" s="14"/>
      <c r="N59" s="14"/>
    </row>
    <row r="60" spans="1:14" s="15" customFormat="1" x14ac:dyDescent="0.2">
      <c r="A60" s="1754" t="s">
        <v>532</v>
      </c>
      <c r="B60" s="266">
        <v>2520</v>
      </c>
      <c r="C60" s="409">
        <v>63708</v>
      </c>
      <c r="D60" s="409">
        <v>19604</v>
      </c>
      <c r="E60" s="409">
        <v>2241</v>
      </c>
      <c r="F60" s="409">
        <v>1392</v>
      </c>
      <c r="G60" s="409"/>
      <c r="H60" s="409"/>
      <c r="I60" s="433"/>
      <c r="J60" s="433"/>
      <c r="K60" s="417">
        <f t="shared" si="7"/>
        <v>86945</v>
      </c>
      <c r="L60" s="409">
        <v>93175</v>
      </c>
      <c r="M60" s="14"/>
      <c r="N60" s="14"/>
    </row>
    <row r="61" spans="1:14" s="15" customFormat="1" x14ac:dyDescent="0.2">
      <c r="A61" s="1754" t="s">
        <v>219</v>
      </c>
      <c r="B61" s="266">
        <v>2540</v>
      </c>
      <c r="C61" s="409">
        <v>28613</v>
      </c>
      <c r="D61" s="409">
        <v>12441</v>
      </c>
      <c r="E61" s="409">
        <v>8123</v>
      </c>
      <c r="F61" s="409">
        <v>10335</v>
      </c>
      <c r="G61" s="409"/>
      <c r="H61" s="409"/>
      <c r="I61" s="433"/>
      <c r="J61" s="433"/>
      <c r="K61" s="417">
        <f t="shared" si="7"/>
        <v>59512</v>
      </c>
      <c r="L61" s="409">
        <v>62800</v>
      </c>
      <c r="M61" s="14"/>
      <c r="N61" s="14"/>
    </row>
    <row r="62" spans="1:14" s="15" customFormat="1" x14ac:dyDescent="0.2">
      <c r="A62" s="1754" t="s">
        <v>1107</v>
      </c>
      <c r="B62" s="266">
        <v>2550</v>
      </c>
      <c r="C62" s="409"/>
      <c r="D62" s="409"/>
      <c r="E62" s="409"/>
      <c r="F62" s="409"/>
      <c r="G62" s="409"/>
      <c r="H62" s="409"/>
      <c r="I62" s="433"/>
      <c r="J62" s="433"/>
      <c r="K62" s="417">
        <f t="shared" si="7"/>
        <v>0</v>
      </c>
      <c r="L62" s="409">
        <v>0</v>
      </c>
      <c r="M62" s="14"/>
      <c r="N62" s="14"/>
    </row>
    <row r="63" spans="1:14" s="14" customFormat="1" x14ac:dyDescent="0.2">
      <c r="A63" s="1754" t="s">
        <v>106</v>
      </c>
      <c r="B63" s="266">
        <v>2560</v>
      </c>
      <c r="C63" s="409"/>
      <c r="D63" s="409"/>
      <c r="E63" s="409"/>
      <c r="F63" s="409"/>
      <c r="G63" s="409"/>
      <c r="H63" s="409"/>
      <c r="I63" s="433"/>
      <c r="J63" s="433"/>
      <c r="K63" s="417">
        <f t="shared" si="7"/>
        <v>0</v>
      </c>
      <c r="L63" s="409">
        <v>0</v>
      </c>
    </row>
    <row r="64" spans="1:14" s="14" customFormat="1" x14ac:dyDescent="0.2">
      <c r="A64" s="1761" t="s">
        <v>107</v>
      </c>
      <c r="B64" s="267">
        <v>2570</v>
      </c>
      <c r="C64" s="415"/>
      <c r="D64" s="415"/>
      <c r="E64" s="415">
        <v>28910</v>
      </c>
      <c r="F64" s="415"/>
      <c r="G64" s="415"/>
      <c r="H64" s="415"/>
      <c r="I64" s="433"/>
      <c r="J64" s="433"/>
      <c r="K64" s="417">
        <f t="shared" si="7"/>
        <v>28910</v>
      </c>
      <c r="L64" s="415">
        <v>32000</v>
      </c>
    </row>
    <row r="65" spans="1:14" s="15" customFormat="1" ht="12.75" customHeight="1" thickBot="1" x14ac:dyDescent="0.25">
      <c r="A65" s="878" t="s">
        <v>815</v>
      </c>
      <c r="B65" s="465" t="s">
        <v>36</v>
      </c>
      <c r="C65" s="412">
        <f>SUM(C59:C64)</f>
        <v>92321</v>
      </c>
      <c r="D65" s="412">
        <f t="shared" ref="D65:L65" si="8">SUM(D59:D64)</f>
        <v>32045</v>
      </c>
      <c r="E65" s="412">
        <f t="shared" si="8"/>
        <v>39274</v>
      </c>
      <c r="F65" s="412">
        <f t="shared" si="8"/>
        <v>11727</v>
      </c>
      <c r="G65" s="412">
        <f t="shared" si="8"/>
        <v>0</v>
      </c>
      <c r="H65" s="412">
        <f t="shared" si="8"/>
        <v>0</v>
      </c>
      <c r="I65" s="412">
        <f t="shared" si="8"/>
        <v>0</v>
      </c>
      <c r="J65" s="412">
        <f t="shared" si="8"/>
        <v>0</v>
      </c>
      <c r="K65" s="412">
        <f t="shared" si="8"/>
        <v>175367</v>
      </c>
      <c r="L65" s="412">
        <f t="shared" si="8"/>
        <v>187975</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v>0</v>
      </c>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v>0</v>
      </c>
      <c r="M68" s="14"/>
      <c r="N68" s="14"/>
    </row>
    <row r="69" spans="1:14" s="15" customFormat="1" x14ac:dyDescent="0.2">
      <c r="A69" s="1754" t="s">
        <v>1228</v>
      </c>
      <c r="B69" s="266">
        <v>2630</v>
      </c>
      <c r="C69" s="409"/>
      <c r="D69" s="409"/>
      <c r="E69" s="409"/>
      <c r="F69" s="409"/>
      <c r="G69" s="409"/>
      <c r="H69" s="409"/>
      <c r="I69" s="433"/>
      <c r="J69" s="433"/>
      <c r="K69" s="417">
        <f>SUM(C69:J69)</f>
        <v>0</v>
      </c>
      <c r="L69" s="409">
        <v>0</v>
      </c>
      <c r="M69" s="14"/>
      <c r="N69" s="14"/>
    </row>
    <row r="70" spans="1:14" s="15" customFormat="1" x14ac:dyDescent="0.2">
      <c r="A70" s="1754" t="s">
        <v>464</v>
      </c>
      <c r="B70" s="266">
        <v>2640</v>
      </c>
      <c r="C70" s="409"/>
      <c r="D70" s="409"/>
      <c r="E70" s="409"/>
      <c r="F70" s="409"/>
      <c r="G70" s="409"/>
      <c r="H70" s="409"/>
      <c r="I70" s="433"/>
      <c r="J70" s="433"/>
      <c r="K70" s="417">
        <f>SUM(C70:J70)</f>
        <v>0</v>
      </c>
      <c r="L70" s="409">
        <v>0</v>
      </c>
      <c r="M70" s="14"/>
      <c r="N70" s="14"/>
    </row>
    <row r="71" spans="1:14" s="15" customFormat="1" x14ac:dyDescent="0.2">
      <c r="A71" s="1754" t="s">
        <v>465</v>
      </c>
      <c r="B71" s="266">
        <v>2660</v>
      </c>
      <c r="C71" s="409"/>
      <c r="D71" s="409"/>
      <c r="E71" s="409"/>
      <c r="F71" s="409"/>
      <c r="G71" s="409"/>
      <c r="H71" s="409"/>
      <c r="I71" s="433"/>
      <c r="J71" s="433"/>
      <c r="K71" s="417">
        <f>SUM(C71:J71)</f>
        <v>0</v>
      </c>
      <c r="L71" s="409">
        <v>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v>0</v>
      </c>
      <c r="M73" s="14"/>
      <c r="N73" s="14"/>
    </row>
    <row r="74" spans="1:14" ht="12.75" customHeight="1" thickTop="1" thickBot="1" x14ac:dyDescent="0.25">
      <c r="A74" s="878" t="s">
        <v>952</v>
      </c>
      <c r="B74" s="1745">
        <v>2000</v>
      </c>
      <c r="C74" s="422">
        <f>SUM(C42,C47,C53,C57,C65,C72,C73)</f>
        <v>2461302</v>
      </c>
      <c r="D74" s="422">
        <f t="shared" ref="D74:K74" si="10">SUM(D42,D47,D53,D57,D65,D72,D73)</f>
        <v>535291</v>
      </c>
      <c r="E74" s="422">
        <f t="shared" si="10"/>
        <v>466693</v>
      </c>
      <c r="F74" s="422">
        <f t="shared" si="10"/>
        <v>58291</v>
      </c>
      <c r="G74" s="422">
        <f t="shared" si="10"/>
        <v>19429</v>
      </c>
      <c r="H74" s="422">
        <f t="shared" si="10"/>
        <v>5745</v>
      </c>
      <c r="I74" s="422">
        <f t="shared" si="10"/>
        <v>0</v>
      </c>
      <c r="J74" s="422">
        <f t="shared" si="10"/>
        <v>0</v>
      </c>
      <c r="K74" s="422">
        <f t="shared" si="10"/>
        <v>3546751</v>
      </c>
      <c r="L74" s="422">
        <f>SUM(L42,L47,L53,L57,L65,L72,L73)</f>
        <v>3663271</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v>0</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v>0</v>
      </c>
    </row>
    <row r="79" spans="1:14" x14ac:dyDescent="0.2">
      <c r="A79" s="1754" t="s">
        <v>344</v>
      </c>
      <c r="B79" s="266">
        <v>4120</v>
      </c>
      <c r="C79" s="410"/>
      <c r="D79" s="410"/>
      <c r="E79" s="409">
        <v>24000</v>
      </c>
      <c r="F79" s="410"/>
      <c r="G79" s="410"/>
      <c r="H79" s="409">
        <v>590129</v>
      </c>
      <c r="I79" s="504"/>
      <c r="J79" s="504"/>
      <c r="K79" s="411">
        <f t="shared" si="11"/>
        <v>614129</v>
      </c>
      <c r="L79" s="409">
        <v>657000</v>
      </c>
    </row>
    <row r="80" spans="1:14" x14ac:dyDescent="0.2">
      <c r="A80" s="1754" t="s">
        <v>345</v>
      </c>
      <c r="B80" s="266">
        <v>4130</v>
      </c>
      <c r="C80" s="410"/>
      <c r="D80" s="410"/>
      <c r="E80" s="409"/>
      <c r="F80" s="410"/>
      <c r="G80" s="410"/>
      <c r="H80" s="409"/>
      <c r="I80" s="504"/>
      <c r="J80" s="504"/>
      <c r="K80" s="411">
        <f t="shared" si="11"/>
        <v>0</v>
      </c>
      <c r="L80" s="409">
        <v>0</v>
      </c>
    </row>
    <row r="81" spans="1:12" x14ac:dyDescent="0.2">
      <c r="A81" s="1754" t="s">
        <v>792</v>
      </c>
      <c r="B81" s="266">
        <v>4140</v>
      </c>
      <c r="C81" s="410"/>
      <c r="D81" s="410"/>
      <c r="E81" s="409"/>
      <c r="F81" s="410"/>
      <c r="G81" s="410"/>
      <c r="H81" s="409"/>
      <c r="I81" s="504"/>
      <c r="J81" s="504"/>
      <c r="K81" s="411">
        <f t="shared" si="11"/>
        <v>0</v>
      </c>
      <c r="L81" s="409">
        <v>0</v>
      </c>
    </row>
    <row r="82" spans="1:12" x14ac:dyDescent="0.2">
      <c r="A82" s="1754" t="s">
        <v>89</v>
      </c>
      <c r="B82" s="266">
        <v>4170</v>
      </c>
      <c r="C82" s="410"/>
      <c r="D82" s="410"/>
      <c r="E82" s="409"/>
      <c r="F82" s="410"/>
      <c r="G82" s="410"/>
      <c r="H82" s="409"/>
      <c r="I82" s="504"/>
      <c r="J82" s="504"/>
      <c r="K82" s="411">
        <f t="shared" si="11"/>
        <v>0</v>
      </c>
      <c r="L82" s="409">
        <v>0</v>
      </c>
    </row>
    <row r="83" spans="1:12" x14ac:dyDescent="0.2">
      <c r="A83" s="1760" t="s">
        <v>793</v>
      </c>
      <c r="B83" s="113">
        <v>4190</v>
      </c>
      <c r="C83" s="410"/>
      <c r="D83" s="410"/>
      <c r="E83" s="409"/>
      <c r="F83" s="410"/>
      <c r="G83" s="410"/>
      <c r="H83" s="409"/>
      <c r="I83" s="504"/>
      <c r="J83" s="504"/>
      <c r="K83" s="411">
        <f t="shared" si="11"/>
        <v>0</v>
      </c>
      <c r="L83" s="409">
        <v>0</v>
      </c>
    </row>
    <row r="84" spans="1:12" ht="13.5" thickBot="1" x14ac:dyDescent="0.25">
      <c r="A84" s="878" t="s">
        <v>1847</v>
      </c>
      <c r="B84" s="530">
        <v>4100</v>
      </c>
      <c r="C84" s="410"/>
      <c r="D84" s="410"/>
      <c r="E84" s="412">
        <f>SUM(E78:E83)</f>
        <v>24000</v>
      </c>
      <c r="F84" s="410"/>
      <c r="G84" s="410"/>
      <c r="H84" s="412">
        <f>SUM(H78:H83)</f>
        <v>590129</v>
      </c>
      <c r="I84" s="504"/>
      <c r="J84" s="504"/>
      <c r="K84" s="412">
        <f>SUM(K78:K83)</f>
        <v>614129</v>
      </c>
      <c r="L84" s="412">
        <f>SUM(L78:L83)</f>
        <v>657000</v>
      </c>
    </row>
    <row r="85" spans="1:12" ht="12.75" customHeight="1" thickTop="1" thickBot="1" x14ac:dyDescent="0.25">
      <c r="A85" s="875" t="s">
        <v>289</v>
      </c>
      <c r="B85" s="514">
        <v>4210</v>
      </c>
      <c r="C85" s="410"/>
      <c r="D85" s="410"/>
      <c r="E85" s="435"/>
      <c r="F85" s="410"/>
      <c r="G85" s="410"/>
      <c r="H85" s="696"/>
      <c r="I85" s="504"/>
      <c r="J85" s="504"/>
      <c r="K85" s="517">
        <f>H85</f>
        <v>0</v>
      </c>
      <c r="L85" s="439">
        <v>0</v>
      </c>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v>0</v>
      </c>
    </row>
    <row r="87" spans="1:12" ht="14.25" thickTop="1" thickBot="1" x14ac:dyDescent="0.25">
      <c r="A87" s="876" t="s">
        <v>795</v>
      </c>
      <c r="B87" s="515">
        <v>4230</v>
      </c>
      <c r="C87" s="410"/>
      <c r="D87" s="410"/>
      <c r="E87" s="434"/>
      <c r="F87" s="410"/>
      <c r="G87" s="410"/>
      <c r="H87" s="433"/>
      <c r="I87" s="504"/>
      <c r="J87" s="504"/>
      <c r="K87" s="517">
        <f t="shared" si="12"/>
        <v>0</v>
      </c>
      <c r="L87" s="439">
        <v>0</v>
      </c>
    </row>
    <row r="88" spans="1:12" ht="12.75" customHeight="1" thickTop="1" thickBot="1" x14ac:dyDescent="0.25">
      <c r="A88" s="876" t="s">
        <v>864</v>
      </c>
      <c r="B88" s="515">
        <v>4240</v>
      </c>
      <c r="C88" s="410"/>
      <c r="D88" s="410"/>
      <c r="E88" s="434"/>
      <c r="F88" s="410"/>
      <c r="G88" s="410"/>
      <c r="H88" s="433"/>
      <c r="I88" s="504"/>
      <c r="J88" s="504"/>
      <c r="K88" s="517">
        <f t="shared" si="12"/>
        <v>0</v>
      </c>
      <c r="L88" s="439">
        <v>0</v>
      </c>
    </row>
    <row r="89" spans="1:12" ht="12.75" customHeight="1" thickTop="1" thickBot="1" x14ac:dyDescent="0.25">
      <c r="A89" s="876" t="s">
        <v>796</v>
      </c>
      <c r="B89" s="515">
        <v>4270</v>
      </c>
      <c r="C89" s="410"/>
      <c r="D89" s="410"/>
      <c r="E89" s="434"/>
      <c r="F89" s="410"/>
      <c r="G89" s="410"/>
      <c r="H89" s="433"/>
      <c r="I89" s="504"/>
      <c r="J89" s="504"/>
      <c r="K89" s="517">
        <f t="shared" si="12"/>
        <v>0</v>
      </c>
      <c r="L89" s="439">
        <v>0</v>
      </c>
    </row>
    <row r="90" spans="1:12" ht="12.75" customHeight="1" thickTop="1" thickBot="1" x14ac:dyDescent="0.25">
      <c r="A90" s="876" t="s">
        <v>779</v>
      </c>
      <c r="B90" s="515">
        <v>4280</v>
      </c>
      <c r="C90" s="410"/>
      <c r="D90" s="410"/>
      <c r="E90" s="434"/>
      <c r="F90" s="410"/>
      <c r="G90" s="410"/>
      <c r="H90" s="433"/>
      <c r="I90" s="504"/>
      <c r="J90" s="504"/>
      <c r="K90" s="517">
        <f t="shared" si="12"/>
        <v>0</v>
      </c>
      <c r="L90" s="439">
        <v>0</v>
      </c>
    </row>
    <row r="91" spans="1:12" ht="12.75" customHeight="1" thickTop="1" thickBot="1" x14ac:dyDescent="0.25">
      <c r="A91" s="876" t="s">
        <v>780</v>
      </c>
      <c r="B91" s="515">
        <v>4290</v>
      </c>
      <c r="C91" s="410"/>
      <c r="D91" s="410"/>
      <c r="E91" s="434"/>
      <c r="F91" s="410"/>
      <c r="G91" s="410"/>
      <c r="H91" s="433"/>
      <c r="I91" s="504"/>
      <c r="J91" s="504"/>
      <c r="K91" s="517">
        <f t="shared" si="12"/>
        <v>0</v>
      </c>
      <c r="L91" s="439">
        <v>0</v>
      </c>
    </row>
    <row r="92" spans="1:12" ht="14.25" thickTop="1" thickBot="1" x14ac:dyDescent="0.25">
      <c r="A92" s="1994" t="s">
        <v>2004</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v>0</v>
      </c>
    </row>
    <row r="94" spans="1:12" ht="12.75" customHeight="1" thickTop="1" thickBot="1" x14ac:dyDescent="0.25">
      <c r="A94" s="876" t="s">
        <v>782</v>
      </c>
      <c r="B94" s="515">
        <v>4320</v>
      </c>
      <c r="C94" s="410"/>
      <c r="D94" s="410"/>
      <c r="E94" s="434"/>
      <c r="F94" s="410"/>
      <c r="G94" s="410"/>
      <c r="H94" s="433"/>
      <c r="I94" s="504"/>
      <c r="J94" s="504"/>
      <c r="K94" s="517">
        <f t="shared" si="12"/>
        <v>0</v>
      </c>
      <c r="L94" s="439">
        <v>0</v>
      </c>
    </row>
    <row r="95" spans="1:12" ht="15" customHeight="1" thickTop="1" thickBot="1" x14ac:dyDescent="0.25">
      <c r="A95" s="876" t="s">
        <v>1850</v>
      </c>
      <c r="B95" s="515">
        <v>4330</v>
      </c>
      <c r="C95" s="410"/>
      <c r="D95" s="410"/>
      <c r="E95" s="434"/>
      <c r="F95" s="410"/>
      <c r="G95" s="410"/>
      <c r="H95" s="433"/>
      <c r="I95" s="504"/>
      <c r="J95" s="504"/>
      <c r="K95" s="517">
        <f t="shared" si="12"/>
        <v>0</v>
      </c>
      <c r="L95" s="439">
        <v>0</v>
      </c>
    </row>
    <row r="96" spans="1:12" ht="14.25" thickTop="1" thickBot="1" x14ac:dyDescent="0.25">
      <c r="A96" s="876" t="s">
        <v>783</v>
      </c>
      <c r="B96" s="515">
        <v>4340</v>
      </c>
      <c r="C96" s="410"/>
      <c r="D96" s="410"/>
      <c r="E96" s="434"/>
      <c r="F96" s="410"/>
      <c r="G96" s="410"/>
      <c r="H96" s="433"/>
      <c r="I96" s="504"/>
      <c r="J96" s="504"/>
      <c r="K96" s="517">
        <f t="shared" si="12"/>
        <v>0</v>
      </c>
      <c r="L96" s="439">
        <v>0</v>
      </c>
    </row>
    <row r="97" spans="1:14" ht="12.75" customHeight="1" thickTop="1" thickBot="1" x14ac:dyDescent="0.25">
      <c r="A97" s="876" t="s">
        <v>862</v>
      </c>
      <c r="B97" s="515">
        <v>4370</v>
      </c>
      <c r="C97" s="410"/>
      <c r="D97" s="410"/>
      <c r="E97" s="434"/>
      <c r="F97" s="410"/>
      <c r="G97" s="410"/>
      <c r="H97" s="433"/>
      <c r="I97" s="504"/>
      <c r="J97" s="504"/>
      <c r="K97" s="517">
        <f t="shared" si="12"/>
        <v>0</v>
      </c>
      <c r="L97" s="439">
        <v>0</v>
      </c>
    </row>
    <row r="98" spans="1:14" ht="14.25" thickTop="1" thickBot="1" x14ac:dyDescent="0.25">
      <c r="A98" s="876" t="s">
        <v>863</v>
      </c>
      <c r="B98" s="515">
        <v>4380</v>
      </c>
      <c r="C98" s="410"/>
      <c r="D98" s="410"/>
      <c r="E98" s="516"/>
      <c r="F98" s="410"/>
      <c r="G98" s="410"/>
      <c r="H98" s="433"/>
      <c r="I98" s="504"/>
      <c r="J98" s="504"/>
      <c r="K98" s="517">
        <f t="shared" si="12"/>
        <v>0</v>
      </c>
      <c r="L98" s="439">
        <v>0</v>
      </c>
    </row>
    <row r="99" spans="1:14" ht="14.25" thickTop="1" thickBot="1" x14ac:dyDescent="0.25">
      <c r="A99" s="876" t="s">
        <v>425</v>
      </c>
      <c r="B99" s="515">
        <v>4390</v>
      </c>
      <c r="C99" s="410"/>
      <c r="D99" s="410"/>
      <c r="E99" s="801"/>
      <c r="F99" s="410"/>
      <c r="G99" s="410"/>
      <c r="H99" s="433"/>
      <c r="I99" s="504"/>
      <c r="J99" s="504"/>
      <c r="K99" s="517">
        <f>SUM(E99,H99)</f>
        <v>0</v>
      </c>
      <c r="L99" s="439">
        <v>0</v>
      </c>
    </row>
    <row r="100" spans="1:14" ht="14.25" thickTop="1" thickBot="1" x14ac:dyDescent="0.25">
      <c r="A100" s="1993"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1851</v>
      </c>
      <c r="B101" s="519" t="s">
        <v>1084</v>
      </c>
      <c r="C101" s="410"/>
      <c r="D101" s="410"/>
      <c r="E101" s="426"/>
      <c r="F101" s="410"/>
      <c r="G101" s="410"/>
      <c r="H101" s="426"/>
      <c r="I101" s="504"/>
      <c r="J101" s="504"/>
      <c r="K101" s="1054">
        <f>SUM(C101:J101)</f>
        <v>0</v>
      </c>
      <c r="L101" s="439">
        <v>0</v>
      </c>
    </row>
    <row r="102" spans="1:14" ht="12.75" customHeight="1" thickTop="1" thickBot="1" x14ac:dyDescent="0.25">
      <c r="A102" s="878" t="s">
        <v>1849</v>
      </c>
      <c r="B102" s="530">
        <v>4000</v>
      </c>
      <c r="C102" s="410"/>
      <c r="D102" s="410"/>
      <c r="E102" s="422">
        <f>SUM(E84,E92,E100,E101)</f>
        <v>24000</v>
      </c>
      <c r="F102" s="410"/>
      <c r="G102" s="410"/>
      <c r="H102" s="422">
        <f>SUM(H84,H92,H100,H101)</f>
        <v>590129</v>
      </c>
      <c r="I102" s="504"/>
      <c r="J102" s="504"/>
      <c r="K102" s="422">
        <f>SUM(K84,K92,K100,K101)</f>
        <v>614129</v>
      </c>
      <c r="L102" s="422">
        <f>SUM(L84,L92,L100,L101)</f>
        <v>657000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v>0</v>
      </c>
      <c r="M105" s="894"/>
      <c r="N105" s="894"/>
    </row>
    <row r="106" spans="1:14" s="296" customFormat="1" x14ac:dyDescent="0.2">
      <c r="A106" s="1754" t="s">
        <v>91</v>
      </c>
      <c r="B106" s="266">
        <v>5120</v>
      </c>
      <c r="C106" s="410"/>
      <c r="D106" s="410"/>
      <c r="E106" s="410"/>
      <c r="F106" s="410"/>
      <c r="G106" s="410"/>
      <c r="H106" s="409"/>
      <c r="I106" s="430"/>
      <c r="J106" s="430"/>
      <c r="K106" s="411">
        <f>H106</f>
        <v>0</v>
      </c>
      <c r="L106" s="409">
        <v>0</v>
      </c>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v>0</v>
      </c>
      <c r="M107" s="894"/>
      <c r="N107" s="894"/>
    </row>
    <row r="108" spans="1:14" s="296" customFormat="1" x14ac:dyDescent="0.2">
      <c r="A108" s="1754" t="s">
        <v>92</v>
      </c>
      <c r="B108" s="266" t="s">
        <v>673</v>
      </c>
      <c r="C108" s="410"/>
      <c r="D108" s="410"/>
      <c r="E108" s="410"/>
      <c r="F108" s="410"/>
      <c r="G108" s="410"/>
      <c r="H108" s="409"/>
      <c r="I108" s="430"/>
      <c r="J108" s="430"/>
      <c r="K108" s="411">
        <f>H108</f>
        <v>0</v>
      </c>
      <c r="L108" s="409">
        <v>0</v>
      </c>
      <c r="M108" s="894"/>
      <c r="N108" s="894"/>
    </row>
    <row r="109" spans="1:14" s="296" customFormat="1" x14ac:dyDescent="0.2">
      <c r="A109" s="1754" t="s">
        <v>288</v>
      </c>
      <c r="B109" s="113">
        <v>5150</v>
      </c>
      <c r="C109" s="410"/>
      <c r="D109" s="410"/>
      <c r="E109" s="410"/>
      <c r="F109" s="410"/>
      <c r="G109" s="410"/>
      <c r="H109" s="409"/>
      <c r="I109" s="430"/>
      <c r="J109" s="430"/>
      <c r="K109" s="411">
        <f>H109</f>
        <v>0</v>
      </c>
      <c r="L109" s="409">
        <v>750</v>
      </c>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750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v>0</v>
      </c>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750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v>0</v>
      </c>
      <c r="M113" s="896"/>
      <c r="N113" s="896"/>
    </row>
    <row r="114" spans="1:14" ht="12.75" customHeight="1" thickTop="1" thickBot="1" x14ac:dyDescent="0.25">
      <c r="A114" s="878" t="s">
        <v>51</v>
      </c>
      <c r="B114" s="513"/>
      <c r="C114" s="412">
        <f>SUM(C33,C74,C75,C102,C112,C113)</f>
        <v>3238534</v>
      </c>
      <c r="D114" s="412">
        <f t="shared" ref="D114:K114" si="13">SUM(D33,D74,D75,D102,D112,D113)</f>
        <v>801310</v>
      </c>
      <c r="E114" s="412">
        <f t="shared" si="13"/>
        <v>662806</v>
      </c>
      <c r="F114" s="412">
        <f t="shared" si="13"/>
        <v>75608</v>
      </c>
      <c r="G114" s="412">
        <f t="shared" si="13"/>
        <v>25863</v>
      </c>
      <c r="H114" s="412">
        <f>SUM(H33,H74,H75,H102,H112,H113)</f>
        <v>595874</v>
      </c>
      <c r="I114" s="412">
        <f t="shared" si="13"/>
        <v>0</v>
      </c>
      <c r="J114" s="412">
        <f t="shared" si="13"/>
        <v>0</v>
      </c>
      <c r="K114" s="412">
        <f t="shared" si="13"/>
        <v>5399995</v>
      </c>
      <c r="L114" s="412">
        <f>SUM(L33,L74,L75,L102,L112,L113)</f>
        <v>5491627</v>
      </c>
    </row>
    <row r="115" spans="1:14" ht="23.25" thickTop="1" x14ac:dyDescent="0.2">
      <c r="A115" s="1766" t="s">
        <v>1155</v>
      </c>
      <c r="B115" s="883"/>
      <c r="C115" s="413"/>
      <c r="D115" s="413"/>
      <c r="E115" s="413"/>
      <c r="F115" s="413"/>
      <c r="G115" s="413"/>
      <c r="H115" s="413"/>
      <c r="I115" s="413"/>
      <c r="J115" s="413"/>
      <c r="K115" s="437">
        <f>'Revenues 9-14'!C275-'Expenditures 15-22'!K114</f>
        <v>443678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98" t="s">
        <v>334</v>
      </c>
      <c r="B117" s="229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v>0</v>
      </c>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v>0</v>
      </c>
    </row>
    <row r="123" spans="1:14" ht="14.25" thickTop="1" thickBot="1" x14ac:dyDescent="0.25">
      <c r="A123" s="1754" t="s">
        <v>5</v>
      </c>
      <c r="B123" s="266">
        <v>2530</v>
      </c>
      <c r="C123" s="409"/>
      <c r="D123" s="409"/>
      <c r="E123" s="409"/>
      <c r="F123" s="409"/>
      <c r="G123" s="409"/>
      <c r="H123" s="409"/>
      <c r="I123" s="433"/>
      <c r="J123" s="433"/>
      <c r="K123" s="412">
        <f>SUM(C123:J123)</f>
        <v>0</v>
      </c>
      <c r="L123" s="409">
        <v>0</v>
      </c>
    </row>
    <row r="124" spans="1:14" ht="14.25" thickTop="1" thickBot="1" x14ac:dyDescent="0.25">
      <c r="A124" s="1754" t="s">
        <v>219</v>
      </c>
      <c r="B124" s="266">
        <v>2540</v>
      </c>
      <c r="C124" s="409"/>
      <c r="D124" s="409"/>
      <c r="E124" s="409">
        <v>24591</v>
      </c>
      <c r="F124" s="409"/>
      <c r="G124" s="409"/>
      <c r="H124" s="409"/>
      <c r="I124" s="433"/>
      <c r="J124" s="433"/>
      <c r="K124" s="412">
        <f>SUM(C124:J124)</f>
        <v>24591</v>
      </c>
      <c r="L124" s="409">
        <v>30000</v>
      </c>
    </row>
    <row r="125" spans="1:14" ht="14.25" thickTop="1" thickBot="1" x14ac:dyDescent="0.25">
      <c r="A125" s="1754" t="s">
        <v>1107</v>
      </c>
      <c r="B125" s="266">
        <v>2550</v>
      </c>
      <c r="C125" s="409"/>
      <c r="D125" s="409"/>
      <c r="E125" s="409"/>
      <c r="F125" s="409"/>
      <c r="G125" s="409"/>
      <c r="H125" s="409"/>
      <c r="I125" s="433"/>
      <c r="J125" s="433"/>
      <c r="K125" s="412">
        <f>SUM(C125:J125)</f>
        <v>0</v>
      </c>
      <c r="L125" s="409">
        <v>0</v>
      </c>
    </row>
    <row r="126" spans="1:14" ht="14.25" thickTop="1" thickBot="1" x14ac:dyDescent="0.25">
      <c r="A126" s="1754" t="s">
        <v>106</v>
      </c>
      <c r="B126" s="266">
        <v>2560</v>
      </c>
      <c r="C126" s="429"/>
      <c r="D126" s="429"/>
      <c r="E126" s="429"/>
      <c r="F126" s="429"/>
      <c r="G126" s="409"/>
      <c r="H126" s="429"/>
      <c r="I126" s="684"/>
      <c r="J126" s="410"/>
      <c r="K126" s="412">
        <f>SUM(C126:J126)</f>
        <v>0</v>
      </c>
      <c r="L126" s="409">
        <v>0</v>
      </c>
    </row>
    <row r="127" spans="1:14" ht="12.75" customHeight="1" thickTop="1" thickBot="1" x14ac:dyDescent="0.25">
      <c r="A127" s="878" t="s">
        <v>815</v>
      </c>
      <c r="B127" s="465" t="s">
        <v>36</v>
      </c>
      <c r="C127" s="412">
        <f>SUM(C122:C126)</f>
        <v>0</v>
      </c>
      <c r="D127" s="412">
        <f t="shared" ref="D127:L127" si="14">SUM(D122:D126)</f>
        <v>0</v>
      </c>
      <c r="E127" s="412">
        <f t="shared" si="14"/>
        <v>24591</v>
      </c>
      <c r="F127" s="412">
        <f t="shared" si="14"/>
        <v>0</v>
      </c>
      <c r="G127" s="412">
        <f t="shared" si="14"/>
        <v>0</v>
      </c>
      <c r="H127" s="412">
        <f t="shared" si="14"/>
        <v>0</v>
      </c>
      <c r="I127" s="412">
        <f t="shared" si="14"/>
        <v>0</v>
      </c>
      <c r="J127" s="412">
        <f t="shared" si="14"/>
        <v>0</v>
      </c>
      <c r="K127" s="412">
        <f t="shared" si="14"/>
        <v>24591</v>
      </c>
      <c r="L127" s="412">
        <f t="shared" si="14"/>
        <v>30000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v>0</v>
      </c>
    </row>
    <row r="129" spans="1:14" ht="12.75" customHeight="1" thickBot="1" x14ac:dyDescent="0.25">
      <c r="A129" s="1805" t="s">
        <v>952</v>
      </c>
      <c r="B129" s="1748" t="s">
        <v>649</v>
      </c>
      <c r="C129" s="422">
        <f>SUM(C120,C127,C128)</f>
        <v>0</v>
      </c>
      <c r="D129" s="422">
        <f t="shared" ref="D129:L129" si="15">SUM(D120,D127,D128)</f>
        <v>0</v>
      </c>
      <c r="E129" s="422">
        <f t="shared" si="15"/>
        <v>24591</v>
      </c>
      <c r="F129" s="422">
        <f t="shared" si="15"/>
        <v>0</v>
      </c>
      <c r="G129" s="422">
        <f t="shared" si="15"/>
        <v>0</v>
      </c>
      <c r="H129" s="422">
        <f t="shared" si="15"/>
        <v>0</v>
      </c>
      <c r="I129" s="422">
        <f t="shared" si="15"/>
        <v>0</v>
      </c>
      <c r="J129" s="422">
        <f t="shared" si="15"/>
        <v>0</v>
      </c>
      <c r="K129" s="422">
        <f t="shared" si="15"/>
        <v>24591</v>
      </c>
      <c r="L129" s="422">
        <f t="shared" si="15"/>
        <v>30000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v>0</v>
      </c>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v>0</v>
      </c>
    </row>
    <row r="134" spans="1:14" x14ac:dyDescent="0.2">
      <c r="A134" s="1754" t="s">
        <v>792</v>
      </c>
      <c r="B134" s="266">
        <v>4140</v>
      </c>
      <c r="C134" s="410"/>
      <c r="D134" s="410"/>
      <c r="E134" s="433"/>
      <c r="F134" s="410"/>
      <c r="G134" s="410"/>
      <c r="H134" s="409"/>
      <c r="I134" s="504"/>
      <c r="J134" s="410"/>
      <c r="K134" s="417">
        <f>SUM(E134,H134)</f>
        <v>0</v>
      </c>
      <c r="L134" s="409">
        <v>0</v>
      </c>
    </row>
    <row r="135" spans="1:14" ht="22.5" x14ac:dyDescent="0.2">
      <c r="A135" s="1760" t="s">
        <v>1286</v>
      </c>
      <c r="B135" s="113">
        <v>4190</v>
      </c>
      <c r="C135" s="410"/>
      <c r="D135" s="410"/>
      <c r="E135" s="433"/>
      <c r="F135" s="410"/>
      <c r="G135" s="410"/>
      <c r="H135" s="409"/>
      <c r="I135" s="504"/>
      <c r="J135" s="410"/>
      <c r="K135" s="417">
        <f>SUM(E135,H135)</f>
        <v>0</v>
      </c>
      <c r="L135" s="409">
        <v>0</v>
      </c>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v>0</v>
      </c>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v>0</v>
      </c>
    </row>
    <row r="142" spans="1:14" x14ac:dyDescent="0.2">
      <c r="A142" s="1754" t="s">
        <v>91</v>
      </c>
      <c r="B142" s="266">
        <v>5120</v>
      </c>
      <c r="C142" s="410"/>
      <c r="D142" s="410"/>
      <c r="E142" s="410"/>
      <c r="F142" s="410"/>
      <c r="G142" s="410"/>
      <c r="H142" s="409"/>
      <c r="I142" s="430"/>
      <c r="J142" s="410"/>
      <c r="K142" s="417">
        <f>SUM(H142)</f>
        <v>0</v>
      </c>
      <c r="L142" s="409">
        <v>0</v>
      </c>
    </row>
    <row r="143" spans="1:14" ht="12.75" customHeight="1" x14ac:dyDescent="0.2">
      <c r="A143" s="1754" t="s">
        <v>1366</v>
      </c>
      <c r="B143" s="113" t="s">
        <v>702</v>
      </c>
      <c r="C143" s="410"/>
      <c r="D143" s="410"/>
      <c r="E143" s="410"/>
      <c r="F143" s="410"/>
      <c r="G143" s="410"/>
      <c r="H143" s="409"/>
      <c r="I143" s="430"/>
      <c r="J143" s="410"/>
      <c r="K143" s="417">
        <f>SUM(H143)</f>
        <v>0</v>
      </c>
      <c r="L143" s="409">
        <v>0</v>
      </c>
    </row>
    <row r="144" spans="1:14" x14ac:dyDescent="0.2">
      <c r="A144" s="1754" t="s">
        <v>92</v>
      </c>
      <c r="B144" s="266" t="s">
        <v>673</v>
      </c>
      <c r="C144" s="410"/>
      <c r="D144" s="410"/>
      <c r="E144" s="410"/>
      <c r="F144" s="410"/>
      <c r="G144" s="410"/>
      <c r="H144" s="409"/>
      <c r="I144" s="430"/>
      <c r="J144" s="410"/>
      <c r="K144" s="417">
        <f>SUM(H144)</f>
        <v>0</v>
      </c>
      <c r="L144" s="409">
        <v>0</v>
      </c>
    </row>
    <row r="145" spans="1:14" ht="12.75" customHeight="1" x14ac:dyDescent="0.2">
      <c r="A145" s="1754" t="s">
        <v>704</v>
      </c>
      <c r="B145" s="266" t="s">
        <v>703</v>
      </c>
      <c r="C145" s="410"/>
      <c r="D145" s="410"/>
      <c r="E145" s="410"/>
      <c r="F145" s="410"/>
      <c r="G145" s="410"/>
      <c r="H145" s="409"/>
      <c r="I145" s="430"/>
      <c r="J145" s="410"/>
      <c r="K145" s="417">
        <f>SUM(H145)</f>
        <v>0</v>
      </c>
      <c r="L145" s="409">
        <v>0</v>
      </c>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v>0</v>
      </c>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v>0</v>
      </c>
    </row>
    <row r="150" spans="1:14" ht="12.75" customHeight="1" thickTop="1" thickBot="1" x14ac:dyDescent="0.25">
      <c r="A150" s="2309" t="s">
        <v>705</v>
      </c>
      <c r="B150" s="2310"/>
      <c r="C150" s="412">
        <f>SUM(C129,C130,C138,C148,C149)</f>
        <v>0</v>
      </c>
      <c r="D150" s="412">
        <f t="shared" ref="D150:K150" si="16">SUM(D129,D130,D138,D148,D149)</f>
        <v>0</v>
      </c>
      <c r="E150" s="412">
        <f t="shared" si="16"/>
        <v>24591</v>
      </c>
      <c r="F150" s="412">
        <f t="shared" si="16"/>
        <v>0</v>
      </c>
      <c r="G150" s="412">
        <f t="shared" si="16"/>
        <v>0</v>
      </c>
      <c r="H150" s="412">
        <f t="shared" si="16"/>
        <v>0</v>
      </c>
      <c r="I150" s="412">
        <f t="shared" si="16"/>
        <v>0</v>
      </c>
      <c r="J150" s="412">
        <f t="shared" si="16"/>
        <v>0</v>
      </c>
      <c r="K150" s="412">
        <f t="shared" si="16"/>
        <v>24591</v>
      </c>
      <c r="L150" s="412">
        <f>SUM(L129,L130,L138,L148,L149)</f>
        <v>30000</v>
      </c>
    </row>
    <row r="151" spans="1:14" ht="12.75" customHeight="1" thickTop="1" x14ac:dyDescent="0.2">
      <c r="A151" s="2305" t="s">
        <v>1378</v>
      </c>
      <c r="B151" s="2306"/>
      <c r="C151" s="413"/>
      <c r="D151" s="413"/>
      <c r="E151" s="413"/>
      <c r="F151" s="413"/>
      <c r="G151" s="413"/>
      <c r="H151" s="413"/>
      <c r="I151" s="413"/>
      <c r="J151" s="410"/>
      <c r="K151" s="437">
        <f>'Revenues 9-14'!D275-'Expenditures 15-22'!K150</f>
        <v>-13598</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98" t="s">
        <v>706</v>
      </c>
      <c r="B153" s="2186"/>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v>0</v>
      </c>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v>0</v>
      </c>
    </row>
    <row r="158" spans="1:14" x14ac:dyDescent="0.2">
      <c r="A158" s="1754" t="s">
        <v>91</v>
      </c>
      <c r="B158" s="266">
        <v>5120</v>
      </c>
      <c r="C158" s="410"/>
      <c r="D158" s="410"/>
      <c r="E158" s="410"/>
      <c r="F158" s="410"/>
      <c r="G158" s="410"/>
      <c r="H158" s="409"/>
      <c r="I158" s="410"/>
      <c r="J158" s="410"/>
      <c r="K158" s="411">
        <f>SUM(C158:J158)</f>
        <v>0</v>
      </c>
      <c r="L158" s="409">
        <v>0</v>
      </c>
    </row>
    <row r="159" spans="1:14" ht="12.75" customHeight="1" x14ac:dyDescent="0.2">
      <c r="A159" s="1754" t="s">
        <v>1366</v>
      </c>
      <c r="B159" s="266" t="s">
        <v>702</v>
      </c>
      <c r="C159" s="410"/>
      <c r="D159" s="410"/>
      <c r="E159" s="410"/>
      <c r="F159" s="410"/>
      <c r="G159" s="410"/>
      <c r="H159" s="409"/>
      <c r="I159" s="410"/>
      <c r="J159" s="410"/>
      <c r="K159" s="411">
        <f>SUM(C159:J159)</f>
        <v>0</v>
      </c>
      <c r="L159" s="409">
        <v>0</v>
      </c>
    </row>
    <row r="160" spans="1:14" x14ac:dyDescent="0.2">
      <c r="A160" s="1754" t="s">
        <v>92</v>
      </c>
      <c r="B160" s="113" t="s">
        <v>673</v>
      </c>
      <c r="C160" s="410"/>
      <c r="D160" s="410"/>
      <c r="E160" s="410"/>
      <c r="F160" s="410"/>
      <c r="G160" s="410"/>
      <c r="H160" s="409"/>
      <c r="I160" s="410"/>
      <c r="J160" s="410"/>
      <c r="K160" s="411">
        <f>SUM(C160:J160)</f>
        <v>0</v>
      </c>
      <c r="L160" s="409">
        <v>0</v>
      </c>
    </row>
    <row r="161" spans="1:14" ht="12.75" customHeight="1" x14ac:dyDescent="0.2">
      <c r="A161" s="1754" t="s">
        <v>704</v>
      </c>
      <c r="B161" s="266" t="s">
        <v>703</v>
      </c>
      <c r="C161" s="410"/>
      <c r="D161" s="410"/>
      <c r="E161" s="410"/>
      <c r="F161" s="410"/>
      <c r="G161" s="410"/>
      <c r="H161" s="409"/>
      <c r="I161" s="410"/>
      <c r="J161" s="410"/>
      <c r="K161" s="411">
        <f>SUM(C161:J161)</f>
        <v>0</v>
      </c>
      <c r="L161" s="409">
        <v>0</v>
      </c>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v>0</v>
      </c>
    </row>
    <row r="164" spans="1:14" ht="33.75" customHeight="1" x14ac:dyDescent="0.2">
      <c r="A164" s="1774" t="s">
        <v>290</v>
      </c>
      <c r="B164" s="533" t="s">
        <v>32</v>
      </c>
      <c r="C164" s="410"/>
      <c r="D164" s="410"/>
      <c r="E164" s="410"/>
      <c r="F164" s="410"/>
      <c r="G164" s="410"/>
      <c r="H164" s="1807"/>
      <c r="I164" s="410"/>
      <c r="J164" s="410"/>
      <c r="K164" s="411">
        <f>SUM(C164:J164)</f>
        <v>0</v>
      </c>
      <c r="L164" s="1807">
        <v>0</v>
      </c>
    </row>
    <row r="165" spans="1:14" ht="13.5" customHeight="1" thickBot="1" x14ac:dyDescent="0.25">
      <c r="A165" s="1758" t="s">
        <v>865</v>
      </c>
      <c r="B165" s="534" t="s">
        <v>87</v>
      </c>
      <c r="C165" s="410"/>
      <c r="D165" s="410"/>
      <c r="E165" s="423"/>
      <c r="F165" s="410"/>
      <c r="G165" s="410"/>
      <c r="H165" s="1807"/>
      <c r="I165" s="504"/>
      <c r="J165" s="410"/>
      <c r="K165" s="411">
        <f>SUM(C165:J165)</f>
        <v>0</v>
      </c>
      <c r="L165" s="1807">
        <v>0</v>
      </c>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v>0</v>
      </c>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v>0</v>
      </c>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v>0</v>
      </c>
    </row>
    <row r="177" spans="1:14" ht="12.75" customHeight="1" thickBot="1" x14ac:dyDescent="0.25">
      <c r="A177" s="1761" t="s">
        <v>1134</v>
      </c>
      <c r="B177" s="1802">
        <v>2900</v>
      </c>
      <c r="C177" s="420"/>
      <c r="D177" s="420"/>
      <c r="E177" s="420"/>
      <c r="F177" s="420"/>
      <c r="G177" s="420"/>
      <c r="H177" s="420"/>
      <c r="I177" s="801"/>
      <c r="J177" s="801"/>
      <c r="K177" s="422">
        <f>SUM(C177:J177)</f>
        <v>0</v>
      </c>
      <c r="L177" s="420">
        <v>0</v>
      </c>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v>0</v>
      </c>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v>0</v>
      </c>
    </row>
    <row r="183" spans="1:14" x14ac:dyDescent="0.2">
      <c r="A183" s="1754" t="s">
        <v>344</v>
      </c>
      <c r="B183" s="266">
        <v>4120</v>
      </c>
      <c r="C183" s="410"/>
      <c r="D183" s="410"/>
      <c r="E183" s="409"/>
      <c r="F183" s="410"/>
      <c r="G183" s="410"/>
      <c r="H183" s="409"/>
      <c r="I183" s="504"/>
      <c r="J183" s="410"/>
      <c r="K183" s="411">
        <f t="shared" si="18"/>
        <v>0</v>
      </c>
      <c r="L183" s="409">
        <v>0</v>
      </c>
    </row>
    <row r="184" spans="1:14" x14ac:dyDescent="0.2">
      <c r="A184" s="1754" t="s">
        <v>345</v>
      </c>
      <c r="B184" s="113">
        <v>4130</v>
      </c>
      <c r="C184" s="410"/>
      <c r="D184" s="410"/>
      <c r="E184" s="409"/>
      <c r="F184" s="410"/>
      <c r="G184" s="410"/>
      <c r="H184" s="409"/>
      <c r="I184" s="504"/>
      <c r="J184" s="410"/>
      <c r="K184" s="411">
        <f t="shared" si="18"/>
        <v>0</v>
      </c>
      <c r="L184" s="409">
        <v>0</v>
      </c>
    </row>
    <row r="185" spans="1:14" x14ac:dyDescent="0.2">
      <c r="A185" s="1754" t="s">
        <v>792</v>
      </c>
      <c r="B185" s="266">
        <v>4140</v>
      </c>
      <c r="C185" s="410"/>
      <c r="D185" s="410"/>
      <c r="E185" s="409"/>
      <c r="F185" s="410"/>
      <c r="G185" s="410"/>
      <c r="H185" s="409"/>
      <c r="I185" s="504"/>
      <c r="J185" s="410"/>
      <c r="K185" s="411">
        <f t="shared" si="18"/>
        <v>0</v>
      </c>
      <c r="L185" s="409">
        <v>0</v>
      </c>
    </row>
    <row r="186" spans="1:14" x14ac:dyDescent="0.2">
      <c r="A186" s="1754" t="s">
        <v>89</v>
      </c>
      <c r="B186" s="266">
        <v>4170</v>
      </c>
      <c r="C186" s="410"/>
      <c r="D186" s="410"/>
      <c r="E186" s="409"/>
      <c r="F186" s="410"/>
      <c r="G186" s="410"/>
      <c r="H186" s="409"/>
      <c r="I186" s="504"/>
      <c r="J186" s="410"/>
      <c r="K186" s="411">
        <f t="shared" si="18"/>
        <v>0</v>
      </c>
      <c r="L186" s="409">
        <v>0</v>
      </c>
    </row>
    <row r="187" spans="1:14" ht="22.5" x14ac:dyDescent="0.2">
      <c r="A187" s="1760" t="s">
        <v>1289</v>
      </c>
      <c r="B187" s="113">
        <v>4190</v>
      </c>
      <c r="C187" s="410"/>
      <c r="D187" s="410"/>
      <c r="E187" s="409"/>
      <c r="F187" s="410"/>
      <c r="G187" s="410"/>
      <c r="H187" s="409"/>
      <c r="I187" s="504"/>
      <c r="J187" s="410"/>
      <c r="K187" s="411">
        <f t="shared" si="18"/>
        <v>0</v>
      </c>
      <c r="L187" s="409">
        <v>0</v>
      </c>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v>0</v>
      </c>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v>0</v>
      </c>
    </row>
    <row r="194" spans="1:14" x14ac:dyDescent="0.2">
      <c r="A194" s="1754" t="s">
        <v>91</v>
      </c>
      <c r="B194" s="266">
        <v>5120</v>
      </c>
      <c r="C194" s="410"/>
      <c r="D194" s="410"/>
      <c r="E194" s="410"/>
      <c r="F194" s="410"/>
      <c r="G194" s="410"/>
      <c r="H194" s="409"/>
      <c r="I194" s="410"/>
      <c r="J194" s="410"/>
      <c r="K194" s="411">
        <f>SUM(H194)</f>
        <v>0</v>
      </c>
      <c r="L194" s="409">
        <v>0</v>
      </c>
    </row>
    <row r="195" spans="1:14" ht="12.75" customHeight="1" x14ac:dyDescent="0.2">
      <c r="A195" s="1754" t="s">
        <v>1366</v>
      </c>
      <c r="B195" s="113" t="s">
        <v>702</v>
      </c>
      <c r="C195" s="410"/>
      <c r="D195" s="410"/>
      <c r="E195" s="410"/>
      <c r="F195" s="410"/>
      <c r="G195" s="410"/>
      <c r="H195" s="409"/>
      <c r="I195" s="410"/>
      <c r="J195" s="410"/>
      <c r="K195" s="411">
        <f>SUM(H195)</f>
        <v>0</v>
      </c>
      <c r="L195" s="409">
        <v>0</v>
      </c>
    </row>
    <row r="196" spans="1:14" x14ac:dyDescent="0.2">
      <c r="A196" s="1754" t="s">
        <v>92</v>
      </c>
      <c r="B196" s="266" t="s">
        <v>673</v>
      </c>
      <c r="C196" s="410"/>
      <c r="D196" s="410"/>
      <c r="E196" s="410"/>
      <c r="F196" s="410"/>
      <c r="G196" s="410"/>
      <c r="H196" s="409"/>
      <c r="I196" s="410"/>
      <c r="J196" s="410"/>
      <c r="K196" s="411">
        <f>SUM(H196)</f>
        <v>0</v>
      </c>
      <c r="L196" s="409">
        <v>0</v>
      </c>
    </row>
    <row r="197" spans="1:14" x14ac:dyDescent="0.2">
      <c r="A197" s="1779" t="s">
        <v>704</v>
      </c>
      <c r="B197" s="266" t="s">
        <v>703</v>
      </c>
      <c r="C197" s="410"/>
      <c r="D197" s="410"/>
      <c r="E197" s="410"/>
      <c r="F197" s="410"/>
      <c r="G197" s="410"/>
      <c r="H197" s="436"/>
      <c r="I197" s="410"/>
      <c r="J197" s="410"/>
      <c r="K197" s="411">
        <f>SUM(H197)</f>
        <v>0</v>
      </c>
      <c r="L197" s="436">
        <v>0</v>
      </c>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v>0</v>
      </c>
    </row>
    <row r="200" spans="1:14" ht="30" customHeight="1" x14ac:dyDescent="0.2">
      <c r="A200" s="881" t="s">
        <v>291</v>
      </c>
      <c r="B200" s="534" t="s">
        <v>32</v>
      </c>
      <c r="C200" s="410"/>
      <c r="D200" s="410"/>
      <c r="E200" s="410"/>
      <c r="F200" s="410"/>
      <c r="G200" s="410"/>
      <c r="H200" s="409"/>
      <c r="I200" s="410"/>
      <c r="J200" s="410"/>
      <c r="K200" s="411">
        <f>SUM(H200)</f>
        <v>0</v>
      </c>
      <c r="L200" s="409">
        <v>0</v>
      </c>
    </row>
    <row r="201" spans="1:14" ht="13.5" customHeight="1" x14ac:dyDescent="0.2">
      <c r="A201" s="1758" t="s">
        <v>865</v>
      </c>
      <c r="B201" s="534" t="s">
        <v>87</v>
      </c>
      <c r="C201" s="410"/>
      <c r="D201" s="410"/>
      <c r="E201" s="410"/>
      <c r="F201" s="410"/>
      <c r="G201" s="410"/>
      <c r="H201" s="433"/>
      <c r="I201" s="410"/>
      <c r="J201" s="410"/>
      <c r="K201" s="1052">
        <f>H201</f>
        <v>0</v>
      </c>
      <c r="L201" s="409">
        <v>0</v>
      </c>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v>0</v>
      </c>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12" t="s">
        <v>1119</v>
      </c>
      <c r="B207" s="231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v>0</v>
      </c>
    </row>
    <row r="210" spans="1:12" x14ac:dyDescent="0.2">
      <c r="A210" s="1754" t="s">
        <v>170</v>
      </c>
      <c r="B210" s="266" t="s">
        <v>1121</v>
      </c>
      <c r="C210" s="410"/>
      <c r="D210" s="433"/>
      <c r="E210" s="410"/>
      <c r="F210" s="410"/>
      <c r="G210" s="410"/>
      <c r="H210" s="410"/>
      <c r="I210" s="410"/>
      <c r="J210" s="410"/>
      <c r="K210" s="411">
        <f t="shared" ref="K210:K222" si="19">D210</f>
        <v>0</v>
      </c>
      <c r="L210" s="409">
        <v>0</v>
      </c>
    </row>
    <row r="211" spans="1:12" x14ac:dyDescent="0.2">
      <c r="A211" s="1754" t="s">
        <v>171</v>
      </c>
      <c r="B211" s="266">
        <v>1200</v>
      </c>
      <c r="C211" s="410"/>
      <c r="D211" s="409"/>
      <c r="E211" s="410"/>
      <c r="F211" s="410"/>
      <c r="G211" s="410"/>
      <c r="H211" s="410"/>
      <c r="I211" s="410"/>
      <c r="J211" s="410"/>
      <c r="K211" s="411">
        <f t="shared" si="19"/>
        <v>0</v>
      </c>
      <c r="L211" s="409">
        <v>0</v>
      </c>
    </row>
    <row r="212" spans="1:12" x14ac:dyDescent="0.2">
      <c r="A212" s="1754" t="s">
        <v>315</v>
      </c>
      <c r="B212" s="266" t="s">
        <v>1122</v>
      </c>
      <c r="C212" s="410"/>
      <c r="D212" s="433"/>
      <c r="E212" s="410"/>
      <c r="F212" s="410"/>
      <c r="G212" s="410"/>
      <c r="H212" s="410"/>
      <c r="I212" s="410"/>
      <c r="J212" s="410"/>
      <c r="K212" s="411">
        <f t="shared" si="19"/>
        <v>0</v>
      </c>
      <c r="L212" s="409">
        <v>0</v>
      </c>
    </row>
    <row r="213" spans="1:12" x14ac:dyDescent="0.2">
      <c r="A213" s="1754" t="s">
        <v>316</v>
      </c>
      <c r="B213" s="266">
        <v>1250</v>
      </c>
      <c r="C213" s="410"/>
      <c r="D213" s="409"/>
      <c r="E213" s="410"/>
      <c r="F213" s="410"/>
      <c r="G213" s="410"/>
      <c r="H213" s="410"/>
      <c r="I213" s="410"/>
      <c r="J213" s="410"/>
      <c r="K213" s="411">
        <f t="shared" si="19"/>
        <v>0</v>
      </c>
      <c r="L213" s="409">
        <v>0</v>
      </c>
    </row>
    <row r="214" spans="1:12" x14ac:dyDescent="0.2">
      <c r="A214" s="1754" t="s">
        <v>317</v>
      </c>
      <c r="B214" s="266" t="s">
        <v>168</v>
      </c>
      <c r="C214" s="410"/>
      <c r="D214" s="433"/>
      <c r="E214" s="410"/>
      <c r="F214" s="410"/>
      <c r="G214" s="410"/>
      <c r="H214" s="410"/>
      <c r="I214" s="410"/>
      <c r="J214" s="410"/>
      <c r="K214" s="411">
        <f t="shared" si="19"/>
        <v>0</v>
      </c>
      <c r="L214" s="409">
        <v>0</v>
      </c>
    </row>
    <row r="215" spans="1:12" x14ac:dyDescent="0.2">
      <c r="A215" s="1754" t="s">
        <v>1116</v>
      </c>
      <c r="B215" s="266">
        <v>1300</v>
      </c>
      <c r="C215" s="410"/>
      <c r="D215" s="409"/>
      <c r="E215" s="410"/>
      <c r="F215" s="410"/>
      <c r="G215" s="410"/>
      <c r="H215" s="410"/>
      <c r="I215" s="410"/>
      <c r="J215" s="410"/>
      <c r="K215" s="411">
        <f t="shared" si="19"/>
        <v>0</v>
      </c>
      <c r="L215" s="409">
        <v>0</v>
      </c>
    </row>
    <row r="216" spans="1:12" x14ac:dyDescent="0.2">
      <c r="A216" s="1754" t="s">
        <v>820</v>
      </c>
      <c r="B216" s="266">
        <v>1400</v>
      </c>
      <c r="C216" s="410"/>
      <c r="D216" s="409"/>
      <c r="E216" s="410"/>
      <c r="F216" s="410"/>
      <c r="G216" s="410"/>
      <c r="H216" s="410"/>
      <c r="I216" s="410"/>
      <c r="J216" s="410"/>
      <c r="K216" s="411">
        <f t="shared" si="19"/>
        <v>0</v>
      </c>
      <c r="L216" s="409">
        <v>0</v>
      </c>
    </row>
    <row r="217" spans="1:12" x14ac:dyDescent="0.2">
      <c r="A217" s="1754" t="s">
        <v>1117</v>
      </c>
      <c r="B217" s="266">
        <v>1500</v>
      </c>
      <c r="C217" s="410"/>
      <c r="D217" s="409"/>
      <c r="E217" s="410"/>
      <c r="F217" s="410"/>
      <c r="G217" s="410"/>
      <c r="H217" s="410"/>
      <c r="I217" s="410"/>
      <c r="J217" s="410"/>
      <c r="K217" s="411">
        <f t="shared" si="19"/>
        <v>0</v>
      </c>
      <c r="L217" s="409">
        <v>0</v>
      </c>
    </row>
    <row r="218" spans="1:12" x14ac:dyDescent="0.2">
      <c r="A218" s="1754" t="s">
        <v>1118</v>
      </c>
      <c r="B218" s="266">
        <v>1600</v>
      </c>
      <c r="C218" s="410"/>
      <c r="D218" s="409"/>
      <c r="E218" s="410"/>
      <c r="F218" s="410"/>
      <c r="G218" s="410"/>
      <c r="H218" s="410"/>
      <c r="I218" s="410"/>
      <c r="J218" s="410"/>
      <c r="K218" s="411">
        <f t="shared" si="19"/>
        <v>0</v>
      </c>
      <c r="L218" s="409">
        <v>0</v>
      </c>
    </row>
    <row r="219" spans="1:12" x14ac:dyDescent="0.2">
      <c r="A219" s="1754" t="s">
        <v>1143</v>
      </c>
      <c r="B219" s="266">
        <v>1650</v>
      </c>
      <c r="C219" s="410"/>
      <c r="D219" s="409"/>
      <c r="E219" s="410"/>
      <c r="F219" s="410"/>
      <c r="G219" s="410"/>
      <c r="H219" s="410"/>
      <c r="I219" s="410"/>
      <c r="J219" s="410"/>
      <c r="K219" s="411">
        <f t="shared" si="19"/>
        <v>0</v>
      </c>
      <c r="L219" s="409">
        <v>0</v>
      </c>
    </row>
    <row r="220" spans="1:12" x14ac:dyDescent="0.2">
      <c r="A220" s="1754" t="s">
        <v>821</v>
      </c>
      <c r="B220" s="266" t="s">
        <v>169</v>
      </c>
      <c r="C220" s="410"/>
      <c r="D220" s="433"/>
      <c r="E220" s="410"/>
      <c r="F220" s="410"/>
      <c r="G220" s="410"/>
      <c r="H220" s="410"/>
      <c r="I220" s="410"/>
      <c r="J220" s="410"/>
      <c r="K220" s="411">
        <f t="shared" si="19"/>
        <v>0</v>
      </c>
      <c r="L220" s="409">
        <v>0</v>
      </c>
    </row>
    <row r="221" spans="1:12" x14ac:dyDescent="0.2">
      <c r="A221" s="1754" t="s">
        <v>1262</v>
      </c>
      <c r="B221" s="266">
        <v>1800</v>
      </c>
      <c r="C221" s="410"/>
      <c r="D221" s="409"/>
      <c r="E221" s="410"/>
      <c r="F221" s="410"/>
      <c r="G221" s="410"/>
      <c r="H221" s="410"/>
      <c r="I221" s="410"/>
      <c r="J221" s="410"/>
      <c r="K221" s="411">
        <f t="shared" si="19"/>
        <v>0</v>
      </c>
      <c r="L221" s="409">
        <v>0</v>
      </c>
    </row>
    <row r="222" spans="1:12" x14ac:dyDescent="0.2">
      <c r="A222" s="1754" t="s">
        <v>1263</v>
      </c>
      <c r="B222" s="266">
        <v>1900</v>
      </c>
      <c r="C222" s="410"/>
      <c r="D222" s="409"/>
      <c r="E222" s="410"/>
      <c r="F222" s="410"/>
      <c r="G222" s="410"/>
      <c r="H222" s="410"/>
      <c r="I222" s="410"/>
      <c r="J222" s="410"/>
      <c r="K222" s="411">
        <f t="shared" si="19"/>
        <v>0</v>
      </c>
      <c r="L222" s="409">
        <v>0</v>
      </c>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v>0</v>
      </c>
    </row>
    <row r="227" spans="1:12" x14ac:dyDescent="0.2">
      <c r="A227" s="1754" t="s">
        <v>1265</v>
      </c>
      <c r="B227" s="266">
        <v>2120</v>
      </c>
      <c r="C227" s="410"/>
      <c r="D227" s="409"/>
      <c r="E227" s="410"/>
      <c r="F227" s="410"/>
      <c r="G227" s="410"/>
      <c r="H227" s="410"/>
      <c r="I227" s="410"/>
      <c r="J227" s="410"/>
      <c r="K227" s="411">
        <f t="shared" si="20"/>
        <v>0</v>
      </c>
      <c r="L227" s="409">
        <v>0</v>
      </c>
    </row>
    <row r="228" spans="1:12" x14ac:dyDescent="0.2">
      <c r="A228" s="1754" t="s">
        <v>220</v>
      </c>
      <c r="B228" s="266">
        <v>2130</v>
      </c>
      <c r="C228" s="410"/>
      <c r="D228" s="409"/>
      <c r="E228" s="410"/>
      <c r="F228" s="410"/>
      <c r="G228" s="410"/>
      <c r="H228" s="410"/>
      <c r="I228" s="410"/>
      <c r="J228" s="410"/>
      <c r="K228" s="411">
        <f t="shared" si="20"/>
        <v>0</v>
      </c>
      <c r="L228" s="409">
        <v>0</v>
      </c>
    </row>
    <row r="229" spans="1:12" x14ac:dyDescent="0.2">
      <c r="A229" s="1754" t="s">
        <v>221</v>
      </c>
      <c r="B229" s="266">
        <v>2140</v>
      </c>
      <c r="C229" s="410"/>
      <c r="D229" s="409"/>
      <c r="E229" s="410"/>
      <c r="F229" s="410"/>
      <c r="G229" s="410"/>
      <c r="H229" s="410"/>
      <c r="I229" s="410"/>
      <c r="J229" s="410"/>
      <c r="K229" s="411">
        <f t="shared" si="20"/>
        <v>0</v>
      </c>
      <c r="L229" s="409">
        <v>0</v>
      </c>
    </row>
    <row r="230" spans="1:12" x14ac:dyDescent="0.2">
      <c r="A230" s="1754" t="s">
        <v>222</v>
      </c>
      <c r="B230" s="266">
        <v>2150</v>
      </c>
      <c r="C230" s="410"/>
      <c r="D230" s="409"/>
      <c r="E230" s="410"/>
      <c r="F230" s="410"/>
      <c r="G230" s="410"/>
      <c r="H230" s="410"/>
      <c r="I230" s="410"/>
      <c r="J230" s="410"/>
      <c r="K230" s="411">
        <f t="shared" si="20"/>
        <v>0</v>
      </c>
      <c r="L230" s="409">
        <v>0</v>
      </c>
    </row>
    <row r="231" spans="1:12" x14ac:dyDescent="0.2">
      <c r="A231" s="1754" t="s">
        <v>172</v>
      </c>
      <c r="B231" s="266">
        <v>2190</v>
      </c>
      <c r="C231" s="410"/>
      <c r="D231" s="409"/>
      <c r="E231" s="410"/>
      <c r="F231" s="410"/>
      <c r="G231" s="410"/>
      <c r="H231" s="410"/>
      <c r="I231" s="410"/>
      <c r="J231" s="410"/>
      <c r="K231" s="411">
        <f t="shared" si="20"/>
        <v>0</v>
      </c>
      <c r="L231" s="409">
        <v>0</v>
      </c>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v>0</v>
      </c>
    </row>
    <row r="235" spans="1:12" x14ac:dyDescent="0.2">
      <c r="A235" s="1754" t="s">
        <v>956</v>
      </c>
      <c r="B235" s="266">
        <v>2220</v>
      </c>
      <c r="C235" s="410"/>
      <c r="D235" s="409"/>
      <c r="E235" s="410"/>
      <c r="F235" s="410"/>
      <c r="G235" s="410"/>
      <c r="H235" s="410"/>
      <c r="I235" s="410"/>
      <c r="J235" s="410"/>
      <c r="K235" s="417">
        <f>D235</f>
        <v>0</v>
      </c>
      <c r="L235" s="409">
        <v>0</v>
      </c>
    </row>
    <row r="236" spans="1:12" x14ac:dyDescent="0.2">
      <c r="A236" s="1754" t="s">
        <v>957</v>
      </c>
      <c r="B236" s="266">
        <v>2230</v>
      </c>
      <c r="C236" s="410"/>
      <c r="D236" s="409"/>
      <c r="E236" s="410"/>
      <c r="F236" s="410"/>
      <c r="G236" s="410"/>
      <c r="H236" s="410"/>
      <c r="I236" s="410"/>
      <c r="J236" s="410"/>
      <c r="K236" s="417">
        <f>D236</f>
        <v>0</v>
      </c>
      <c r="L236" s="409">
        <v>0</v>
      </c>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v>0</v>
      </c>
    </row>
    <row r="240" spans="1:12" x14ac:dyDescent="0.2">
      <c r="A240" s="1754" t="s">
        <v>959</v>
      </c>
      <c r="B240" s="266">
        <v>2320</v>
      </c>
      <c r="C240" s="410"/>
      <c r="D240" s="409"/>
      <c r="E240" s="410"/>
      <c r="F240" s="410"/>
      <c r="G240" s="410"/>
      <c r="H240" s="410"/>
      <c r="I240" s="410"/>
      <c r="J240" s="410"/>
      <c r="K240" s="417">
        <f t="shared" ref="K240:K250" si="21">D240</f>
        <v>0</v>
      </c>
      <c r="L240" s="409">
        <v>0</v>
      </c>
    </row>
    <row r="241" spans="1:12" x14ac:dyDescent="0.2">
      <c r="A241" s="1754" t="s">
        <v>960</v>
      </c>
      <c r="B241" s="266">
        <v>2330</v>
      </c>
      <c r="C241" s="410"/>
      <c r="D241" s="409"/>
      <c r="E241" s="410"/>
      <c r="F241" s="410"/>
      <c r="G241" s="410"/>
      <c r="H241" s="410"/>
      <c r="I241" s="410"/>
      <c r="J241" s="410"/>
      <c r="K241" s="417">
        <f t="shared" si="21"/>
        <v>0</v>
      </c>
      <c r="L241" s="409">
        <v>0</v>
      </c>
    </row>
    <row r="242" spans="1:12" x14ac:dyDescent="0.2">
      <c r="A242" s="1755" t="s">
        <v>337</v>
      </c>
      <c r="B242" s="291" t="s">
        <v>318</v>
      </c>
      <c r="C242" s="410"/>
      <c r="D242" s="684"/>
      <c r="E242" s="410"/>
      <c r="F242" s="410"/>
      <c r="G242" s="410"/>
      <c r="H242" s="410"/>
      <c r="I242" s="410"/>
      <c r="J242" s="410"/>
      <c r="K242" s="417">
        <f t="shared" si="21"/>
        <v>0</v>
      </c>
      <c r="L242" s="409">
        <v>0</v>
      </c>
    </row>
    <row r="243" spans="1:12" ht="23.25" customHeight="1" x14ac:dyDescent="0.2">
      <c r="A243" s="1755" t="s">
        <v>338</v>
      </c>
      <c r="B243" s="524" t="s">
        <v>319</v>
      </c>
      <c r="C243" s="410"/>
      <c r="D243" s="684"/>
      <c r="E243" s="410"/>
      <c r="F243" s="410"/>
      <c r="G243" s="410"/>
      <c r="H243" s="410"/>
      <c r="I243" s="410"/>
      <c r="J243" s="410"/>
      <c r="K243" s="417">
        <f t="shared" si="21"/>
        <v>0</v>
      </c>
      <c r="L243" s="409">
        <v>0</v>
      </c>
    </row>
    <row r="244" spans="1:12" x14ac:dyDescent="0.2">
      <c r="A244" s="1755" t="s">
        <v>339</v>
      </c>
      <c r="B244" s="291" t="s">
        <v>320</v>
      </c>
      <c r="C244" s="410"/>
      <c r="D244" s="684"/>
      <c r="E244" s="410"/>
      <c r="F244" s="410"/>
      <c r="G244" s="410"/>
      <c r="H244" s="410"/>
      <c r="I244" s="410"/>
      <c r="J244" s="410"/>
      <c r="K244" s="417">
        <f t="shared" si="21"/>
        <v>0</v>
      </c>
      <c r="L244" s="409">
        <v>0</v>
      </c>
    </row>
    <row r="245" spans="1:12" x14ac:dyDescent="0.2">
      <c r="A245" s="1755" t="s">
        <v>272</v>
      </c>
      <c r="B245" s="291" t="s">
        <v>321</v>
      </c>
      <c r="C245" s="410"/>
      <c r="D245" s="684"/>
      <c r="E245" s="410"/>
      <c r="F245" s="410"/>
      <c r="G245" s="410"/>
      <c r="H245" s="410"/>
      <c r="I245" s="410"/>
      <c r="J245" s="410"/>
      <c r="K245" s="417">
        <f t="shared" si="21"/>
        <v>0</v>
      </c>
      <c r="L245" s="409">
        <v>0</v>
      </c>
    </row>
    <row r="246" spans="1:12" x14ac:dyDescent="0.2">
      <c r="A246" s="1755" t="s">
        <v>797</v>
      </c>
      <c r="B246" s="291" t="s">
        <v>322</v>
      </c>
      <c r="C246" s="410"/>
      <c r="D246" s="684"/>
      <c r="E246" s="410"/>
      <c r="F246" s="410"/>
      <c r="G246" s="410"/>
      <c r="H246" s="410"/>
      <c r="I246" s="410"/>
      <c r="J246" s="410"/>
      <c r="K246" s="417">
        <f t="shared" si="21"/>
        <v>0</v>
      </c>
      <c r="L246" s="409">
        <v>0</v>
      </c>
    </row>
    <row r="247" spans="1:12" x14ac:dyDescent="0.2">
      <c r="A247" s="1755" t="s">
        <v>273</v>
      </c>
      <c r="B247" s="291" t="s">
        <v>323</v>
      </c>
      <c r="C247" s="410"/>
      <c r="D247" s="684"/>
      <c r="E247" s="410"/>
      <c r="F247" s="410"/>
      <c r="G247" s="410"/>
      <c r="H247" s="410"/>
      <c r="I247" s="410"/>
      <c r="J247" s="410"/>
      <c r="K247" s="417">
        <f t="shared" si="21"/>
        <v>0</v>
      </c>
      <c r="L247" s="409">
        <v>0</v>
      </c>
    </row>
    <row r="248" spans="1:12" ht="22.5" x14ac:dyDescent="0.2">
      <c r="A248" s="1755" t="s">
        <v>1192</v>
      </c>
      <c r="B248" s="524" t="s">
        <v>324</v>
      </c>
      <c r="C248" s="410"/>
      <c r="D248" s="684"/>
      <c r="E248" s="410"/>
      <c r="F248" s="410"/>
      <c r="G248" s="410"/>
      <c r="H248" s="410"/>
      <c r="I248" s="410"/>
      <c r="J248" s="410"/>
      <c r="K248" s="417">
        <f t="shared" si="21"/>
        <v>0</v>
      </c>
      <c r="L248" s="409">
        <v>0</v>
      </c>
    </row>
    <row r="249" spans="1:12" x14ac:dyDescent="0.2">
      <c r="A249" s="1755" t="s">
        <v>1193</v>
      </c>
      <c r="B249" s="291" t="s">
        <v>325</v>
      </c>
      <c r="C249" s="410"/>
      <c r="D249" s="684"/>
      <c r="E249" s="410"/>
      <c r="F249" s="410"/>
      <c r="G249" s="410"/>
      <c r="H249" s="410"/>
      <c r="I249" s="410"/>
      <c r="J249" s="410"/>
      <c r="K249" s="417">
        <f t="shared" si="21"/>
        <v>0</v>
      </c>
      <c r="L249" s="409">
        <v>0</v>
      </c>
    </row>
    <row r="250" spans="1:12" x14ac:dyDescent="0.2">
      <c r="A250" s="1755" t="s">
        <v>1125</v>
      </c>
      <c r="B250" s="266" t="s">
        <v>326</v>
      </c>
      <c r="C250" s="410"/>
      <c r="D250" s="684"/>
      <c r="E250" s="410"/>
      <c r="F250" s="410"/>
      <c r="G250" s="410"/>
      <c r="H250" s="410"/>
      <c r="I250" s="410"/>
      <c r="J250" s="410"/>
      <c r="K250" s="417">
        <f t="shared" si="21"/>
        <v>0</v>
      </c>
      <c r="L250" s="409">
        <v>0</v>
      </c>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v>0</v>
      </c>
    </row>
    <row r="254" spans="1:12" ht="23.25" customHeight="1" x14ac:dyDescent="0.2">
      <c r="A254" s="1760" t="s">
        <v>1194</v>
      </c>
      <c r="B254" s="523">
        <v>2490</v>
      </c>
      <c r="C254" s="410"/>
      <c r="D254" s="409"/>
      <c r="E254" s="410"/>
      <c r="F254" s="410"/>
      <c r="G254" s="410"/>
      <c r="H254" s="410"/>
      <c r="I254" s="410"/>
      <c r="J254" s="410"/>
      <c r="K254" s="417">
        <f>D254</f>
        <v>0</v>
      </c>
      <c r="L254" s="409">
        <v>0</v>
      </c>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v>0</v>
      </c>
    </row>
    <row r="258" spans="1:12" x14ac:dyDescent="0.2">
      <c r="A258" s="1754" t="s">
        <v>532</v>
      </c>
      <c r="B258" s="522">
        <v>2520</v>
      </c>
      <c r="C258" s="410"/>
      <c r="D258" s="409"/>
      <c r="E258" s="410"/>
      <c r="F258" s="410"/>
      <c r="G258" s="410"/>
      <c r="H258" s="410"/>
      <c r="I258" s="410"/>
      <c r="J258" s="410"/>
      <c r="K258" s="417">
        <f t="shared" ref="K258:K263" si="22">D258</f>
        <v>0</v>
      </c>
      <c r="L258" s="409">
        <v>0</v>
      </c>
    </row>
    <row r="259" spans="1:12" x14ac:dyDescent="0.2">
      <c r="A259" s="1754" t="s">
        <v>5</v>
      </c>
      <c r="B259" s="266">
        <v>2530</v>
      </c>
      <c r="C259" s="410"/>
      <c r="D259" s="409"/>
      <c r="E259" s="410"/>
      <c r="F259" s="410"/>
      <c r="G259" s="410"/>
      <c r="H259" s="410"/>
      <c r="I259" s="410"/>
      <c r="J259" s="410"/>
      <c r="K259" s="417">
        <f t="shared" si="22"/>
        <v>0</v>
      </c>
      <c r="L259" s="409">
        <v>0</v>
      </c>
    </row>
    <row r="260" spans="1:12" x14ac:dyDescent="0.2">
      <c r="A260" s="1754" t="s">
        <v>219</v>
      </c>
      <c r="B260" s="266">
        <v>2540</v>
      </c>
      <c r="C260" s="410"/>
      <c r="D260" s="409"/>
      <c r="E260" s="410"/>
      <c r="F260" s="410"/>
      <c r="G260" s="410"/>
      <c r="H260" s="410"/>
      <c r="I260" s="410"/>
      <c r="J260" s="410"/>
      <c r="K260" s="417">
        <f t="shared" si="22"/>
        <v>0</v>
      </c>
      <c r="L260" s="409">
        <v>0</v>
      </c>
    </row>
    <row r="261" spans="1:12" x14ac:dyDescent="0.2">
      <c r="A261" s="1754" t="s">
        <v>1107</v>
      </c>
      <c r="B261" s="266">
        <v>2550</v>
      </c>
      <c r="C261" s="410"/>
      <c r="D261" s="409"/>
      <c r="E261" s="410"/>
      <c r="F261" s="410"/>
      <c r="G261" s="410"/>
      <c r="H261" s="410"/>
      <c r="I261" s="410"/>
      <c r="J261" s="410"/>
      <c r="K261" s="417">
        <f t="shared" si="22"/>
        <v>0</v>
      </c>
      <c r="L261" s="409">
        <v>0</v>
      </c>
    </row>
    <row r="262" spans="1:12" x14ac:dyDescent="0.2">
      <c r="A262" s="1754" t="s">
        <v>106</v>
      </c>
      <c r="B262" s="266">
        <v>2560</v>
      </c>
      <c r="C262" s="410"/>
      <c r="D262" s="409"/>
      <c r="E262" s="410"/>
      <c r="F262" s="410"/>
      <c r="G262" s="410"/>
      <c r="H262" s="410"/>
      <c r="I262" s="410"/>
      <c r="J262" s="410"/>
      <c r="K262" s="417">
        <f t="shared" si="22"/>
        <v>0</v>
      </c>
      <c r="L262" s="409">
        <v>0</v>
      </c>
    </row>
    <row r="263" spans="1:12" x14ac:dyDescent="0.2">
      <c r="A263" s="1754" t="s">
        <v>107</v>
      </c>
      <c r="B263" s="266">
        <v>2570</v>
      </c>
      <c r="C263" s="410"/>
      <c r="D263" s="409"/>
      <c r="E263" s="410"/>
      <c r="F263" s="410"/>
      <c r="G263" s="410"/>
      <c r="H263" s="410"/>
      <c r="I263" s="410"/>
      <c r="J263" s="410"/>
      <c r="K263" s="417">
        <f t="shared" si="22"/>
        <v>0</v>
      </c>
      <c r="L263" s="409">
        <v>0</v>
      </c>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v>0</v>
      </c>
    </row>
    <row r="267" spans="1:12" ht="20.25" customHeight="1" x14ac:dyDescent="0.2">
      <c r="A267" s="1754" t="s">
        <v>692</v>
      </c>
      <c r="B267" s="113">
        <v>2620</v>
      </c>
      <c r="C267" s="410"/>
      <c r="D267" s="409"/>
      <c r="E267" s="410"/>
      <c r="F267" s="410"/>
      <c r="G267" s="410"/>
      <c r="H267" s="410"/>
      <c r="I267" s="410"/>
      <c r="J267" s="410"/>
      <c r="K267" s="417">
        <f>D267</f>
        <v>0</v>
      </c>
      <c r="L267" s="409">
        <v>0</v>
      </c>
    </row>
    <row r="268" spans="1:12" ht="12" customHeight="1" x14ac:dyDescent="0.2">
      <c r="A268" s="1754" t="s">
        <v>1228</v>
      </c>
      <c r="B268" s="266">
        <v>2630</v>
      </c>
      <c r="C268" s="410"/>
      <c r="D268" s="409"/>
      <c r="E268" s="410"/>
      <c r="F268" s="410"/>
      <c r="G268" s="410"/>
      <c r="H268" s="410"/>
      <c r="I268" s="410"/>
      <c r="J268" s="410"/>
      <c r="K268" s="417">
        <f>D268</f>
        <v>0</v>
      </c>
      <c r="L268" s="409">
        <v>0</v>
      </c>
    </row>
    <row r="269" spans="1:12" x14ac:dyDescent="0.2">
      <c r="A269" s="1754" t="s">
        <v>464</v>
      </c>
      <c r="B269" s="266">
        <v>2640</v>
      </c>
      <c r="C269" s="410"/>
      <c r="D269" s="409"/>
      <c r="E269" s="410"/>
      <c r="F269" s="410"/>
      <c r="G269" s="410"/>
      <c r="H269" s="410"/>
      <c r="I269" s="410"/>
      <c r="J269" s="410"/>
      <c r="K269" s="417">
        <f>D269</f>
        <v>0</v>
      </c>
      <c r="L269" s="409">
        <v>0</v>
      </c>
    </row>
    <row r="270" spans="1:12" x14ac:dyDescent="0.2">
      <c r="A270" s="1754" t="s">
        <v>465</v>
      </c>
      <c r="B270" s="266">
        <v>2660</v>
      </c>
      <c r="C270" s="410"/>
      <c r="D270" s="409"/>
      <c r="E270" s="410"/>
      <c r="F270" s="410"/>
      <c r="G270" s="410"/>
      <c r="H270" s="410"/>
      <c r="I270" s="410"/>
      <c r="J270" s="410"/>
      <c r="K270" s="417">
        <f>D270</f>
        <v>0</v>
      </c>
      <c r="L270" s="409">
        <v>0</v>
      </c>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v>0</v>
      </c>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v>0</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v>0</v>
      </c>
    </row>
    <row r="277" spans="1:12" x14ac:dyDescent="0.2">
      <c r="A277" s="1754" t="s">
        <v>792</v>
      </c>
      <c r="B277" s="266">
        <v>4140</v>
      </c>
      <c r="C277" s="410"/>
      <c r="D277" s="409"/>
      <c r="E277" s="410"/>
      <c r="F277" s="410"/>
      <c r="G277" s="410"/>
      <c r="H277" s="410"/>
      <c r="I277" s="410"/>
      <c r="J277" s="410"/>
      <c r="K277" s="411">
        <f>D277</f>
        <v>0</v>
      </c>
      <c r="L277" s="409">
        <v>0</v>
      </c>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v>0</v>
      </c>
    </row>
    <row r="282" spans="1:12" x14ac:dyDescent="0.2">
      <c r="A282" s="1754" t="s">
        <v>91</v>
      </c>
      <c r="B282" s="266">
        <v>5120</v>
      </c>
      <c r="C282" s="410"/>
      <c r="D282" s="410"/>
      <c r="E282" s="410"/>
      <c r="F282" s="410"/>
      <c r="G282" s="410"/>
      <c r="H282" s="409"/>
      <c r="I282" s="410"/>
      <c r="J282" s="410"/>
      <c r="K282" s="411">
        <f>H282</f>
        <v>0</v>
      </c>
      <c r="L282" s="409">
        <v>0</v>
      </c>
    </row>
    <row r="283" spans="1:12" ht="12.75" customHeight="1" x14ac:dyDescent="0.2">
      <c r="A283" s="1754" t="s">
        <v>1366</v>
      </c>
      <c r="B283" s="113" t="s">
        <v>702</v>
      </c>
      <c r="C283" s="410"/>
      <c r="D283" s="410"/>
      <c r="E283" s="410"/>
      <c r="F283" s="410"/>
      <c r="G283" s="410"/>
      <c r="H283" s="409"/>
      <c r="I283" s="410"/>
      <c r="J283" s="410"/>
      <c r="K283" s="411">
        <f>H283</f>
        <v>0</v>
      </c>
      <c r="L283" s="409">
        <v>0</v>
      </c>
    </row>
    <row r="284" spans="1:12" x14ac:dyDescent="0.2">
      <c r="A284" s="1754" t="s">
        <v>92</v>
      </c>
      <c r="B284" s="266" t="s">
        <v>673</v>
      </c>
      <c r="C284" s="410"/>
      <c r="D284" s="410"/>
      <c r="E284" s="410"/>
      <c r="F284" s="410"/>
      <c r="G284" s="410"/>
      <c r="H284" s="409"/>
      <c r="I284" s="410"/>
      <c r="J284" s="410"/>
      <c r="K284" s="411">
        <f>H284</f>
        <v>0</v>
      </c>
      <c r="L284" s="409">
        <v>0</v>
      </c>
    </row>
    <row r="285" spans="1:12" x14ac:dyDescent="0.2">
      <c r="A285" s="1754" t="s">
        <v>861</v>
      </c>
      <c r="B285" s="266" t="s">
        <v>703</v>
      </c>
      <c r="C285" s="410"/>
      <c r="D285" s="410"/>
      <c r="E285" s="410"/>
      <c r="F285" s="410"/>
      <c r="G285" s="410"/>
      <c r="H285" s="409"/>
      <c r="I285" s="410"/>
      <c r="J285" s="410"/>
      <c r="K285" s="411">
        <f>H285</f>
        <v>0</v>
      </c>
      <c r="L285" s="409">
        <v>0</v>
      </c>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v>0</v>
      </c>
    </row>
    <row r="288" spans="1:12" ht="12.75" customHeight="1" thickTop="1" thickBot="1" x14ac:dyDescent="0.25">
      <c r="A288" s="2309" t="s">
        <v>584</v>
      </c>
      <c r="B288" s="231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98" t="s">
        <v>149</v>
      </c>
      <c r="B291" s="2302"/>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v>0</v>
      </c>
    </row>
    <row r="295" spans="1:14" ht="13.5" customHeight="1" x14ac:dyDescent="0.2">
      <c r="A295" s="1785" t="s">
        <v>1134</v>
      </c>
      <c r="B295" s="266" t="s">
        <v>654</v>
      </c>
      <c r="C295" s="409"/>
      <c r="D295" s="409"/>
      <c r="E295" s="409"/>
      <c r="F295" s="409"/>
      <c r="G295" s="409"/>
      <c r="H295" s="409"/>
      <c r="I295" s="433"/>
      <c r="J295" s="433"/>
      <c r="K295" s="411">
        <f>SUM(C295:J295)</f>
        <v>0</v>
      </c>
      <c r="L295" s="409">
        <v>0</v>
      </c>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v>0</v>
      </c>
    </row>
    <row r="300" spans="1:14" x14ac:dyDescent="0.2">
      <c r="A300" s="1754" t="s">
        <v>344</v>
      </c>
      <c r="B300" s="266">
        <v>4120</v>
      </c>
      <c r="C300" s="410"/>
      <c r="D300" s="410"/>
      <c r="E300" s="433"/>
      <c r="F300" s="410"/>
      <c r="G300" s="410"/>
      <c r="H300" s="433"/>
      <c r="I300" s="504"/>
      <c r="J300" s="410"/>
      <c r="K300" s="1052">
        <f>SUM(E300,H300)</f>
        <v>0</v>
      </c>
      <c r="L300" s="409">
        <v>0</v>
      </c>
    </row>
    <row r="301" spans="1:14" x14ac:dyDescent="0.2">
      <c r="A301" s="1754" t="s">
        <v>792</v>
      </c>
      <c r="B301" s="266">
        <v>4140</v>
      </c>
      <c r="C301" s="410"/>
      <c r="D301" s="410"/>
      <c r="E301" s="433"/>
      <c r="F301" s="410"/>
      <c r="G301" s="410"/>
      <c r="H301" s="433"/>
      <c r="I301" s="504"/>
      <c r="J301" s="410"/>
      <c r="K301" s="1052">
        <f>SUM(E301,H301)</f>
        <v>0</v>
      </c>
      <c r="L301" s="409">
        <v>0</v>
      </c>
    </row>
    <row r="302" spans="1:14" ht="12.75" customHeight="1" x14ac:dyDescent="0.2">
      <c r="A302" s="1760" t="s">
        <v>793</v>
      </c>
      <c r="B302" s="113">
        <v>4190</v>
      </c>
      <c r="C302" s="410"/>
      <c r="D302" s="410"/>
      <c r="E302" s="433"/>
      <c r="F302" s="410"/>
      <c r="G302" s="410"/>
      <c r="H302" s="433"/>
      <c r="I302" s="504"/>
      <c r="J302" s="410"/>
      <c r="K302" s="1052">
        <f>SUM(E302,H302)</f>
        <v>0</v>
      </c>
      <c r="L302" s="409">
        <v>0</v>
      </c>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v>0</v>
      </c>
    </row>
    <row r="305" spans="1:14" ht="12.75" customHeight="1" thickTop="1" thickBot="1" x14ac:dyDescent="0.25">
      <c r="A305" s="2307" t="s">
        <v>314</v>
      </c>
      <c r="B305" s="230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03" t="s">
        <v>1155</v>
      </c>
      <c r="B306" s="2304"/>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14" t="s">
        <v>155</v>
      </c>
      <c r="B308" s="2315"/>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16" t="s">
        <v>1049</v>
      </c>
      <c r="B310" s="2315"/>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v>0</v>
      </c>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v>0</v>
      </c>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v>0</v>
      </c>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v>0</v>
      </c>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v>0</v>
      </c>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v>0</v>
      </c>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v>0</v>
      </c>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v>0</v>
      </c>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v>0</v>
      </c>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v>0</v>
      </c>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v>0</v>
      </c>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v>0</v>
      </c>
    </row>
    <row r="327" spans="1:14" ht="12.75" customHeight="1" x14ac:dyDescent="0.2">
      <c r="A327" s="1786" t="s">
        <v>1366</v>
      </c>
      <c r="B327" s="525" t="s">
        <v>702</v>
      </c>
      <c r="C327" s="434"/>
      <c r="D327" s="434"/>
      <c r="E327" s="434"/>
      <c r="F327" s="434"/>
      <c r="G327" s="434"/>
      <c r="H327" s="432"/>
      <c r="I327" s="434"/>
      <c r="J327" s="434"/>
      <c r="K327" s="1052">
        <f>H327</f>
        <v>0</v>
      </c>
      <c r="L327" s="432">
        <v>0</v>
      </c>
    </row>
    <row r="328" spans="1:14" x14ac:dyDescent="0.2">
      <c r="A328" s="1754" t="s">
        <v>1052</v>
      </c>
      <c r="B328" s="113">
        <v>5150</v>
      </c>
      <c r="C328" s="434"/>
      <c r="D328" s="434"/>
      <c r="E328" s="434"/>
      <c r="F328" s="434"/>
      <c r="G328" s="434"/>
      <c r="H328" s="433"/>
      <c r="I328" s="434"/>
      <c r="J328" s="434"/>
      <c r="K328" s="1052">
        <f>H328</f>
        <v>0</v>
      </c>
      <c r="L328" s="433">
        <v>0</v>
      </c>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v>0</v>
      </c>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305" t="s">
        <v>1155</v>
      </c>
      <c r="B332" s="2306"/>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97" t="s">
        <v>1120</v>
      </c>
      <c r="B334" s="218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v>0</v>
      </c>
    </row>
    <row r="338" spans="1:14" x14ac:dyDescent="0.2">
      <c r="A338" s="1754" t="s">
        <v>219</v>
      </c>
      <c r="B338" s="266">
        <v>2540</v>
      </c>
      <c r="C338" s="409"/>
      <c r="D338" s="409"/>
      <c r="E338" s="409"/>
      <c r="F338" s="409"/>
      <c r="G338" s="409"/>
      <c r="H338" s="409"/>
      <c r="I338" s="433"/>
      <c r="J338" s="433"/>
      <c r="K338" s="411">
        <f>SUM(C338:J338)</f>
        <v>0</v>
      </c>
      <c r="L338" s="409">
        <v>0</v>
      </c>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v>0</v>
      </c>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v>0</v>
      </c>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v>0</v>
      </c>
    </row>
    <row r="348" spans="1:14" ht="12.75" customHeight="1" x14ac:dyDescent="0.2">
      <c r="A348" s="1755" t="s">
        <v>704</v>
      </c>
      <c r="B348" s="291" t="s">
        <v>703</v>
      </c>
      <c r="C348" s="410"/>
      <c r="D348" s="410"/>
      <c r="E348" s="410"/>
      <c r="F348" s="410"/>
      <c r="G348" s="410"/>
      <c r="H348" s="433"/>
      <c r="I348" s="410"/>
      <c r="J348" s="410"/>
      <c r="K348" s="411">
        <f>SUM(C348:J348)</f>
        <v>0</v>
      </c>
      <c r="L348" s="409">
        <v>0</v>
      </c>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v>0</v>
      </c>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22" t="str">
        <f>"District's Accounting Basis is " &amp;AUDITCHECK!D29</f>
        <v>District's Accounting Basis is CASH</v>
      </c>
      <c r="B1" s="2323"/>
      <c r="C1" s="930" t="s">
        <v>1290</v>
      </c>
      <c r="D1" s="2317" t="s">
        <v>1291</v>
      </c>
      <c r="E1" s="2318"/>
      <c r="F1" s="2318"/>
      <c r="G1" s="2318"/>
      <c r="H1" s="2318"/>
      <c r="I1" s="2318"/>
      <c r="J1" s="2318"/>
      <c r="K1" s="2318"/>
      <c r="L1" s="2319"/>
      <c r="M1" s="2320" t="s">
        <v>212</v>
      </c>
      <c r="N1" s="2321"/>
    </row>
    <row r="2" spans="1:16" ht="13.5" customHeight="1" x14ac:dyDescent="0.2">
      <c r="A2" s="2324"/>
      <c r="B2" s="232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58" sqref="X5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37" t="s">
        <v>1868</v>
      </c>
      <c r="B2" s="828" t="s">
        <v>1979</v>
      </c>
      <c r="C2" s="1075" t="s">
        <v>1980</v>
      </c>
      <c r="D2" s="1075" t="s">
        <v>1981</v>
      </c>
      <c r="E2" s="1075" t="s">
        <v>1982</v>
      </c>
      <c r="F2" s="1075" t="s">
        <v>1983</v>
      </c>
    </row>
    <row r="3" spans="1:6" ht="12" customHeight="1" x14ac:dyDescent="0.2">
      <c r="A3" s="233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1" t="s">
        <v>714</v>
      </c>
      <c r="B1" s="2362"/>
      <c r="C1" s="830"/>
    </row>
    <row r="2" spans="1:7" ht="33.75" customHeight="1" x14ac:dyDescent="0.2">
      <c r="A2" s="2367" t="s">
        <v>1870</v>
      </c>
      <c r="B2" s="2368"/>
      <c r="C2" s="1570" t="s">
        <v>1984</v>
      </c>
      <c r="D2" s="1570" t="s">
        <v>1985</v>
      </c>
      <c r="E2" s="1570" t="s">
        <v>1986</v>
      </c>
      <c r="F2" s="1570" t="s">
        <v>1987</v>
      </c>
    </row>
    <row r="3" spans="1:7" ht="23.25" customHeight="1" x14ac:dyDescent="0.2">
      <c r="A3" s="2372" t="s">
        <v>1304</v>
      </c>
      <c r="B3" s="2373"/>
      <c r="C3" s="2363"/>
      <c r="D3" s="2364"/>
      <c r="E3" s="2364"/>
      <c r="F3" s="2365"/>
    </row>
    <row r="4" spans="1:7" ht="12.75" customHeight="1" thickBot="1" x14ac:dyDescent="0.25">
      <c r="A4" s="2352" t="s">
        <v>715</v>
      </c>
      <c r="B4" s="2369"/>
      <c r="C4" s="918"/>
      <c r="D4" s="918"/>
      <c r="E4" s="918"/>
      <c r="F4" s="1545">
        <f>SUM(C4+D4)-E4</f>
        <v>0</v>
      </c>
    </row>
    <row r="5" spans="1:7" ht="13.5" thickTop="1" x14ac:dyDescent="0.2">
      <c r="A5" s="2370" t="s">
        <v>1300</v>
      </c>
      <c r="B5" s="2355"/>
      <c r="C5" s="2347"/>
      <c r="D5" s="2348"/>
      <c r="E5" s="2348"/>
      <c r="F5" s="2349"/>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71" t="s">
        <v>716</v>
      </c>
      <c r="B15" s="2353"/>
      <c r="C15" s="1545">
        <f>SUM(C6:C14)</f>
        <v>0</v>
      </c>
      <c r="D15" s="1545">
        <f>SUM(D6:D14)</f>
        <v>0</v>
      </c>
      <c r="E15" s="1545">
        <f>SUM(E6:E14)</f>
        <v>0</v>
      </c>
      <c r="F15" s="1545">
        <f>SUM(F6:F14)</f>
        <v>0</v>
      </c>
      <c r="G15" s="678"/>
    </row>
    <row r="16" spans="1:7" s="55" customFormat="1" ht="13.5" thickTop="1" x14ac:dyDescent="0.2">
      <c r="A16" s="2366" t="s">
        <v>1301</v>
      </c>
      <c r="B16" s="2355"/>
      <c r="C16" s="2347"/>
      <c r="D16" s="2348"/>
      <c r="E16" s="2348"/>
      <c r="F16" s="2349"/>
    </row>
    <row r="17" spans="1:11" ht="12.75" customHeight="1" thickBot="1" x14ac:dyDescent="0.25">
      <c r="A17" s="2345" t="s">
        <v>67</v>
      </c>
      <c r="B17" s="2346"/>
      <c r="C17" s="1546"/>
      <c r="D17" s="509"/>
      <c r="E17" s="1546"/>
      <c r="F17" s="1545">
        <f>SUM(C17+D17)-E17</f>
        <v>0</v>
      </c>
    </row>
    <row r="18" spans="1:11" ht="12.75" customHeight="1" thickTop="1" thickBot="1" x14ac:dyDescent="0.25">
      <c r="A18" s="2345" t="s">
        <v>7</v>
      </c>
      <c r="B18" s="2346"/>
      <c r="C18" s="1546"/>
      <c r="D18" s="509"/>
      <c r="E18" s="1546"/>
      <c r="F18" s="1545">
        <f>SUM(C18+D18)-E18</f>
        <v>0</v>
      </c>
    </row>
    <row r="19" spans="1:11" ht="12.75" customHeight="1" thickTop="1" thickBot="1" x14ac:dyDescent="0.25">
      <c r="A19" s="2345" t="s">
        <v>447</v>
      </c>
      <c r="B19" s="2346"/>
      <c r="C19" s="1546"/>
      <c r="D19" s="509"/>
      <c r="E19" s="1546"/>
      <c r="F19" s="1545">
        <f>SUM(C19+D19)-E19</f>
        <v>0</v>
      </c>
    </row>
    <row r="20" spans="1:11" ht="12.75" customHeight="1" thickTop="1" thickBot="1" x14ac:dyDescent="0.25">
      <c r="A20" s="2350" t="s">
        <v>516</v>
      </c>
      <c r="B20" s="2351"/>
      <c r="C20" s="1546"/>
      <c r="D20" s="509"/>
      <c r="E20" s="1546"/>
      <c r="F20" s="1545">
        <f>SUM(C20+D20)-E20</f>
        <v>0</v>
      </c>
    </row>
    <row r="21" spans="1:11" ht="14.25" thickTop="1" thickBot="1" x14ac:dyDescent="0.25">
      <c r="A21" s="2352" t="s">
        <v>717</v>
      </c>
      <c r="B21" s="2353"/>
      <c r="C21" s="1545">
        <f>SUM(C17:C20)</f>
        <v>0</v>
      </c>
      <c r="D21" s="1545">
        <f>SUM(D17:D20)</f>
        <v>0</v>
      </c>
      <c r="E21" s="1545">
        <f>SUM(E17:E20)</f>
        <v>0</v>
      </c>
      <c r="F21" s="1545">
        <f>SUM(F17:F20)</f>
        <v>0</v>
      </c>
      <c r="G21" s="678"/>
    </row>
    <row r="22" spans="1:11" ht="13.5" thickTop="1" x14ac:dyDescent="0.2">
      <c r="A22" s="2354" t="s">
        <v>1302</v>
      </c>
      <c r="B22" s="2355"/>
      <c r="C22" s="2347"/>
      <c r="D22" s="2348"/>
      <c r="E22" s="2348"/>
      <c r="F22" s="2349"/>
    </row>
    <row r="23" spans="1:11" ht="23.25" customHeight="1" thickBot="1" x14ac:dyDescent="0.25">
      <c r="A23" s="2352" t="s">
        <v>718</v>
      </c>
      <c r="B23" s="2353"/>
      <c r="C23" s="918"/>
      <c r="D23" s="918"/>
      <c r="E23" s="918"/>
      <c r="F23" s="1545">
        <f>SUM(C23+D23)-E23</f>
        <v>0</v>
      </c>
      <c r="G23" s="678"/>
    </row>
    <row r="24" spans="1:11" ht="13.5" thickTop="1" x14ac:dyDescent="0.2">
      <c r="A24" s="2354" t="s">
        <v>1303</v>
      </c>
      <c r="B24" s="2355"/>
      <c r="C24" s="2347"/>
      <c r="D24" s="2348"/>
      <c r="E24" s="2348"/>
      <c r="F24" s="2349"/>
    </row>
    <row r="25" spans="1:11" ht="13.5" thickBot="1" x14ac:dyDescent="0.25">
      <c r="A25" s="2352" t="s">
        <v>719</v>
      </c>
      <c r="B25" s="2358"/>
      <c r="C25" s="918"/>
      <c r="D25" s="918"/>
      <c r="E25" s="918"/>
      <c r="F25" s="1545">
        <f>SUM(C25+D25)-E25</f>
        <v>0</v>
      </c>
      <c r="G25" s="678"/>
    </row>
    <row r="26" spans="1:11" ht="13.5" thickTop="1" x14ac:dyDescent="0.2">
      <c r="A26" s="2359" t="s">
        <v>743</v>
      </c>
      <c r="B26" s="2355"/>
      <c r="C26" s="1547"/>
      <c r="D26" s="1547"/>
      <c r="E26" s="1547"/>
      <c r="F26" s="1548"/>
    </row>
    <row r="27" spans="1:11" ht="13.5" thickBot="1" x14ac:dyDescent="0.25">
      <c r="A27" s="2352" t="s">
        <v>1237</v>
      </c>
      <c r="B27" s="2360"/>
      <c r="C27" s="509"/>
      <c r="D27" s="509"/>
      <c r="E27" s="509"/>
      <c r="F27" s="1545">
        <f>SUM(C27+D27)-E27</f>
        <v>0</v>
      </c>
      <c r="G27" s="678"/>
    </row>
    <row r="28" spans="1:11" ht="7.5" customHeight="1" thickTop="1" x14ac:dyDescent="0.2">
      <c r="A28" s="545"/>
    </row>
    <row r="29" spans="1:11" ht="23.25" customHeight="1" x14ac:dyDescent="0.2">
      <c r="A29" s="2356" t="s">
        <v>666</v>
      </c>
      <c r="B29" s="2357"/>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1646</v>
      </c>
      <c r="H30" s="129" t="s">
        <v>1990</v>
      </c>
      <c r="I30" s="129" t="s">
        <v>1991</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7" sqref="H17:K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9"/>
      <c r="I1" s="752"/>
      <c r="J1" s="751"/>
    </row>
    <row r="2" spans="1:11" ht="36.75" x14ac:dyDescent="0.2">
      <c r="A2" s="2396" t="s">
        <v>1871</v>
      </c>
      <c r="B2" s="2397"/>
      <c r="C2" s="2397"/>
      <c r="D2" s="2397"/>
      <c r="E2" s="2398"/>
      <c r="F2" s="1826" t="s">
        <v>1055</v>
      </c>
      <c r="G2" s="1827" t="s">
        <v>100</v>
      </c>
      <c r="H2" s="1827" t="s">
        <v>471</v>
      </c>
      <c r="I2" s="1827" t="s">
        <v>1354</v>
      </c>
      <c r="J2" s="1827" t="s">
        <v>1000</v>
      </c>
      <c r="K2" s="1827" t="s">
        <v>144</v>
      </c>
    </row>
    <row r="3" spans="1:11" x14ac:dyDescent="0.2">
      <c r="A3" s="2399" t="s">
        <v>1992</v>
      </c>
      <c r="B3" s="2400"/>
      <c r="C3" s="2400"/>
      <c r="D3" s="2400"/>
      <c r="E3" s="2401"/>
      <c r="F3" s="255"/>
      <c r="G3" s="560"/>
      <c r="H3" s="560"/>
      <c r="I3" s="560"/>
      <c r="J3" s="1206"/>
      <c r="K3" s="1206"/>
    </row>
    <row r="4" spans="1:11" x14ac:dyDescent="0.2">
      <c r="A4" s="2402" t="s">
        <v>427</v>
      </c>
      <c r="B4" s="2403"/>
      <c r="C4" s="2403"/>
      <c r="D4" s="2403"/>
      <c r="E4" s="2340"/>
      <c r="F4" s="547"/>
      <c r="G4" s="568"/>
      <c r="H4" s="567"/>
      <c r="I4" s="568"/>
      <c r="J4" s="1184"/>
      <c r="K4" s="1184"/>
    </row>
    <row r="5" spans="1:11" ht="13.5" customHeight="1" x14ac:dyDescent="0.2">
      <c r="A5" s="2377" t="s">
        <v>1236</v>
      </c>
      <c r="B5" s="2378"/>
      <c r="C5" s="2378"/>
      <c r="D5" s="2378"/>
      <c r="E5" s="2379"/>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80" t="s">
        <v>1838</v>
      </c>
      <c r="B10" s="2381"/>
      <c r="C10" s="2381"/>
      <c r="D10" s="2381"/>
      <c r="E10" s="2382"/>
      <c r="F10" s="1272" t="s">
        <v>1008</v>
      </c>
      <c r="G10" s="565"/>
      <c r="H10" s="1273"/>
      <c r="I10" s="560"/>
      <c r="J10" s="1206"/>
      <c r="K10" s="1206"/>
    </row>
    <row r="11" spans="1:11" x14ac:dyDescent="0.2">
      <c r="A11" s="2377" t="s">
        <v>166</v>
      </c>
      <c r="B11" s="2378"/>
      <c r="C11" s="2378"/>
      <c r="D11" s="2378"/>
      <c r="E11" s="2379"/>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404" t="s">
        <v>428</v>
      </c>
      <c r="B13" s="2405"/>
      <c r="C13" s="2405"/>
      <c r="D13" s="2405"/>
      <c r="E13" s="2406"/>
      <c r="F13" s="1141"/>
      <c r="G13" s="562"/>
      <c r="H13" s="563"/>
      <c r="I13" s="564"/>
      <c r="J13" s="564"/>
      <c r="K13" s="564"/>
    </row>
    <row r="14" spans="1:11" x14ac:dyDescent="0.2">
      <c r="A14" s="2386" t="s">
        <v>524</v>
      </c>
      <c r="B14" s="2386"/>
      <c r="C14" s="2386"/>
      <c r="D14" s="2386"/>
      <c r="E14" s="2387"/>
      <c r="F14" s="257" t="s">
        <v>998</v>
      </c>
      <c r="G14" s="565"/>
      <c r="H14" s="560"/>
      <c r="I14" s="566"/>
      <c r="J14" s="1174"/>
      <c r="K14" s="1206"/>
    </row>
    <row r="15" spans="1:11" x14ac:dyDescent="0.2">
      <c r="A15" s="2378" t="s">
        <v>5</v>
      </c>
      <c r="B15" s="2378"/>
      <c r="C15" s="2378"/>
      <c r="D15" s="2378"/>
      <c r="E15" s="2379"/>
      <c r="F15" s="257" t="s">
        <v>999</v>
      </c>
      <c r="G15" s="566"/>
      <c r="H15" s="560"/>
      <c r="I15" s="560"/>
      <c r="J15" s="1206"/>
      <c r="K15" s="1206"/>
    </row>
    <row r="16" spans="1:11" ht="12.75" customHeight="1" x14ac:dyDescent="0.2">
      <c r="A16" s="2378" t="s">
        <v>336</v>
      </c>
      <c r="B16" s="2378"/>
      <c r="C16" s="2378"/>
      <c r="D16" s="2378"/>
      <c r="E16" s="2379"/>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07" t="s">
        <v>426</v>
      </c>
      <c r="B18" s="2408"/>
      <c r="C18" s="2408"/>
      <c r="D18" s="2408"/>
      <c r="E18" s="2409"/>
      <c r="F18" s="257" t="s">
        <v>1085</v>
      </c>
      <c r="G18" s="565"/>
      <c r="H18" s="565"/>
      <c r="I18" s="565"/>
      <c r="J18" s="1206"/>
      <c r="K18" s="1192"/>
    </row>
    <row r="19" spans="1:11" ht="25.5" customHeight="1" x14ac:dyDescent="0.2">
      <c r="A19" s="2389" t="s">
        <v>1994</v>
      </c>
      <c r="B19" s="2389"/>
      <c r="C19" s="2389"/>
      <c r="D19" s="2389"/>
      <c r="E19" s="2390"/>
      <c r="F19" s="257" t="s">
        <v>1086</v>
      </c>
      <c r="G19" s="565"/>
      <c r="H19" s="565"/>
      <c r="I19" s="565"/>
      <c r="J19" s="1206"/>
      <c r="K19" s="1192"/>
    </row>
    <row r="20" spans="1:11" ht="12.75" customHeight="1" x14ac:dyDescent="0.2">
      <c r="A20" s="2391" t="s">
        <v>1837</v>
      </c>
      <c r="B20" s="2392"/>
      <c r="C20" s="2392"/>
      <c r="D20" s="2392"/>
      <c r="E20" s="239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81" t="s">
        <v>1839</v>
      </c>
      <c r="B22" s="2381"/>
      <c r="C22" s="2381"/>
      <c r="D22" s="2381"/>
      <c r="E22" s="238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3"/>
      <c r="I31" s="2384"/>
      <c r="J31" s="2384"/>
      <c r="K31" s="2384"/>
    </row>
    <row r="32" spans="1:11" x14ac:dyDescent="0.2">
      <c r="A32" s="58"/>
      <c r="B32" s="9"/>
      <c r="C32" s="9"/>
      <c r="D32" s="9"/>
      <c r="E32" s="549"/>
      <c r="F32" s="1147" t="s">
        <v>620</v>
      </c>
      <c r="G32" s="569"/>
      <c r="H32" s="2385"/>
      <c r="I32" s="2384"/>
      <c r="J32" s="2384"/>
      <c r="K32" s="2384"/>
    </row>
    <row r="33" spans="1:11" x14ac:dyDescent="0.2">
      <c r="A33" s="1729" t="s">
        <v>1836</v>
      </c>
      <c r="B33" s="112"/>
      <c r="C33" s="112"/>
      <c r="D33" s="112"/>
      <c r="E33" s="112"/>
      <c r="F33" s="112"/>
      <c r="G33" s="570"/>
      <c r="H33" s="2385"/>
      <c r="I33" s="2384"/>
      <c r="J33" s="2384"/>
      <c r="K33" s="2384"/>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81" t="s">
        <v>621</v>
      </c>
      <c r="B41" s="2394"/>
      <c r="C41" s="2394"/>
      <c r="D41" s="2394"/>
      <c r="E41" s="2394"/>
      <c r="F41" s="239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58" sqref="X5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10"/>
      <c r="K1" s="2411"/>
      <c r="L1" s="2411"/>
    </row>
    <row r="2" spans="1:14" ht="48" x14ac:dyDescent="0.2">
      <c r="A2" s="1819" t="s">
        <v>1872</v>
      </c>
      <c r="B2" s="628" t="s">
        <v>437</v>
      </c>
      <c r="C2" s="1507" t="s">
        <v>1995</v>
      </c>
      <c r="D2" s="1507" t="s">
        <v>1996</v>
      </c>
      <c r="E2" s="1507" t="s">
        <v>1997</v>
      </c>
      <c r="F2" s="1507" t="s">
        <v>1998</v>
      </c>
      <c r="G2" s="63" t="s">
        <v>690</v>
      </c>
      <c r="H2" s="1507" t="s">
        <v>1999</v>
      </c>
      <c r="I2" s="1507" t="s">
        <v>2000</v>
      </c>
      <c r="J2" s="1507" t="s">
        <v>2001</v>
      </c>
      <c r="K2" s="1507" t="s">
        <v>2002</v>
      </c>
      <c r="L2" s="1507" t="s">
        <v>2003</v>
      </c>
      <c r="M2" s="64"/>
      <c r="N2" s="64"/>
    </row>
    <row r="3" spans="1:14" ht="13.5" thickBot="1" x14ac:dyDescent="0.25">
      <c r="A3" s="648" t="s">
        <v>1039</v>
      </c>
      <c r="B3" s="629">
        <v>210</v>
      </c>
      <c r="C3" s="1657">
        <v>0</v>
      </c>
      <c r="D3" s="1657"/>
      <c r="E3" s="1657"/>
      <c r="F3" s="1058">
        <f>(C3+D3)-E3</f>
        <v>0</v>
      </c>
      <c r="G3" s="630"/>
      <c r="H3" s="1657">
        <v>0</v>
      </c>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11850</v>
      </c>
      <c r="D5" s="635"/>
      <c r="E5" s="635"/>
      <c r="F5" s="1058">
        <f>(C5+D5)-E5</f>
        <v>11850</v>
      </c>
      <c r="G5" s="631"/>
      <c r="H5" s="637"/>
      <c r="I5" s="637"/>
      <c r="J5" s="637"/>
      <c r="K5" s="642"/>
      <c r="L5" s="1057">
        <f>F5-K5</f>
        <v>11850</v>
      </c>
    </row>
    <row r="6" spans="1:14" ht="14.25" thickTop="1" thickBot="1" x14ac:dyDescent="0.25">
      <c r="A6" s="644" t="s">
        <v>1307</v>
      </c>
      <c r="B6" s="285">
        <v>222</v>
      </c>
      <c r="C6" s="572">
        <v>0</v>
      </c>
      <c r="D6" s="572"/>
      <c r="E6" s="572"/>
      <c r="F6" s="1058">
        <f>(C6+D6)-E6</f>
        <v>0</v>
      </c>
      <c r="G6" s="631">
        <v>50</v>
      </c>
      <c r="H6" s="572">
        <v>0</v>
      </c>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165488</v>
      </c>
      <c r="D8" s="636"/>
      <c r="E8" s="636"/>
      <c r="F8" s="1058">
        <f>(C8+D8)-E8</f>
        <v>165488</v>
      </c>
      <c r="G8" s="632">
        <v>50</v>
      </c>
      <c r="H8" s="572">
        <v>78612</v>
      </c>
      <c r="I8" s="572">
        <v>4728</v>
      </c>
      <c r="J8" s="572"/>
      <c r="K8" s="1057">
        <f>(H8+I8)-J8</f>
        <v>83340</v>
      </c>
      <c r="L8" s="1057">
        <f>F8-K8</f>
        <v>82148</v>
      </c>
    </row>
    <row r="9" spans="1:14" ht="14.25" thickTop="1" thickBot="1" x14ac:dyDescent="0.25">
      <c r="A9" s="644" t="s">
        <v>1309</v>
      </c>
      <c r="B9" s="285">
        <v>232</v>
      </c>
      <c r="C9" s="572">
        <v>0</v>
      </c>
      <c r="D9" s="572"/>
      <c r="E9" s="572"/>
      <c r="F9" s="1058">
        <f>(C9+D9)-E9</f>
        <v>0</v>
      </c>
      <c r="G9" s="632">
        <v>20</v>
      </c>
      <c r="H9" s="572">
        <v>0</v>
      </c>
      <c r="I9" s="572">
        <v>0</v>
      </c>
      <c r="J9" s="572"/>
      <c r="K9" s="1057">
        <f>(H9+I9)-J9</f>
        <v>0</v>
      </c>
      <c r="L9" s="1057">
        <f>F9-K9</f>
        <v>0</v>
      </c>
    </row>
    <row r="10" spans="1:14" ht="24" thickTop="1" thickBot="1" x14ac:dyDescent="0.25">
      <c r="A10" s="645" t="s">
        <v>1310</v>
      </c>
      <c r="B10" s="285">
        <v>240</v>
      </c>
      <c r="C10" s="1059">
        <v>17664</v>
      </c>
      <c r="D10" s="1059"/>
      <c r="E10" s="1059"/>
      <c r="F10" s="1060">
        <f>(C10+D10)-E10</f>
        <v>17664</v>
      </c>
      <c r="G10" s="632">
        <v>20</v>
      </c>
      <c r="H10" s="1061">
        <v>13517</v>
      </c>
      <c r="I10" s="1061">
        <v>883</v>
      </c>
      <c r="J10" s="1061"/>
      <c r="K10" s="1057">
        <f>(H10+I10)-J10</f>
        <v>14400</v>
      </c>
      <c r="L10" s="1057">
        <f>F10-K10</f>
        <v>3264</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2011634</v>
      </c>
      <c r="D12" s="636">
        <v>25863</v>
      </c>
      <c r="E12" s="636"/>
      <c r="F12" s="1058">
        <f>(C12+D12)-E12</f>
        <v>2037497</v>
      </c>
      <c r="G12" s="632">
        <v>10</v>
      </c>
      <c r="H12" s="572">
        <v>1549391</v>
      </c>
      <c r="I12" s="572">
        <v>106897</v>
      </c>
      <c r="J12" s="572"/>
      <c r="K12" s="1057">
        <f>(H12+I12)-J12</f>
        <v>1656288</v>
      </c>
      <c r="L12" s="1057">
        <f>F12-K12</f>
        <v>381209</v>
      </c>
    </row>
    <row r="13" spans="1:14" ht="14.25" thickTop="1" thickBot="1" x14ac:dyDescent="0.25">
      <c r="A13" s="647" t="s">
        <v>1312</v>
      </c>
      <c r="B13" s="285">
        <v>252</v>
      </c>
      <c r="C13" s="636">
        <v>0</v>
      </c>
      <c r="D13" s="636"/>
      <c r="E13" s="636"/>
      <c r="F13" s="1058">
        <f>(C13+D13)-E13</f>
        <v>0</v>
      </c>
      <c r="G13" s="632">
        <v>5</v>
      </c>
      <c r="H13" s="572">
        <v>0</v>
      </c>
      <c r="I13" s="572"/>
      <c r="J13" s="572"/>
      <c r="K13" s="1057">
        <f>(H13+I13)-J13</f>
        <v>0</v>
      </c>
      <c r="L13" s="1057">
        <f>F13-K13</f>
        <v>0</v>
      </c>
    </row>
    <row r="14" spans="1:14" ht="14.25" thickTop="1" thickBot="1" x14ac:dyDescent="0.25">
      <c r="A14" s="647" t="s">
        <v>1313</v>
      </c>
      <c r="B14" s="285">
        <v>253</v>
      </c>
      <c r="C14" s="572">
        <v>0</v>
      </c>
      <c r="D14" s="572"/>
      <c r="E14" s="572"/>
      <c r="F14" s="1058">
        <f>(C14+D14)-E14</f>
        <v>0</v>
      </c>
      <c r="G14" s="632">
        <v>3</v>
      </c>
      <c r="H14" s="572">
        <v>0</v>
      </c>
      <c r="I14" s="572"/>
      <c r="J14" s="572"/>
      <c r="K14" s="1057">
        <f>(H14+I14)-J14</f>
        <v>0</v>
      </c>
      <c r="L14" s="1057">
        <f>F14-K14</f>
        <v>0</v>
      </c>
    </row>
    <row r="15" spans="1:14" ht="15" customHeight="1" thickTop="1" thickBot="1" x14ac:dyDescent="0.25">
      <c r="A15" s="643" t="s">
        <v>608</v>
      </c>
      <c r="B15" s="629">
        <v>260</v>
      </c>
      <c r="C15" s="636">
        <v>0</v>
      </c>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2206636</v>
      </c>
      <c r="D16" s="638">
        <f>SUM(D3,D5:D6,D8:D10,D12:D15)</f>
        <v>25863</v>
      </c>
      <c r="E16" s="638">
        <f>SUM(E3,E5:E6,E8:E10,E12:E15)</f>
        <v>0</v>
      </c>
      <c r="F16" s="638">
        <f>SUM(F3,F5:F6,F8:F10,F12:F15)</f>
        <v>2232499</v>
      </c>
      <c r="G16" s="632"/>
      <c r="H16" s="638">
        <f>SUM(H3,H6,H8:H10,H12:H14,)</f>
        <v>1641520</v>
      </c>
      <c r="I16" s="638">
        <f>SUM(I3,I6,I8:I10,I12:I14,)</f>
        <v>112508</v>
      </c>
      <c r="J16" s="638">
        <f>SUM(J3,J6,J8:J10,J12:J14,)</f>
        <v>0</v>
      </c>
      <c r="K16" s="1058">
        <f>(H16+I16)-J16</f>
        <v>1754028</v>
      </c>
      <c r="L16" s="1058">
        <f>F16-K16</f>
        <v>478471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112508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1"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X58" sqref="X58"/>
      <selection pane="bottomLeft" activeCell="X58" sqref="X5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5" t="s">
        <v>2009</v>
      </c>
      <c r="B1" s="2416"/>
      <c r="C1" s="2416"/>
      <c r="D1" s="2416"/>
      <c r="E1" s="2416"/>
      <c r="F1" s="2417"/>
      <c r="G1" s="931"/>
    </row>
    <row r="2" spans="1:7" ht="13.5" thickBot="1" x14ac:dyDescent="0.25">
      <c r="A2" s="2418" t="s">
        <v>556</v>
      </c>
      <c r="B2" s="2419"/>
      <c r="C2" s="2419"/>
      <c r="D2" s="2419"/>
      <c r="E2" s="2419"/>
      <c r="F2" s="242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21"/>
      <c r="B5" s="2422"/>
      <c r="C5" s="2422"/>
      <c r="D5" s="2422"/>
      <c r="E5" s="2422"/>
      <c r="F5" s="2422"/>
    </row>
    <row r="6" spans="1:7" ht="13.5" customHeight="1" thickBot="1" x14ac:dyDescent="0.25">
      <c r="A6" s="2412" t="s">
        <v>1292</v>
      </c>
      <c r="B6" s="2413"/>
      <c r="C6" s="2413"/>
      <c r="D6" s="2413"/>
      <c r="E6" s="2413"/>
      <c r="F6" s="2414"/>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5399995</v>
      </c>
      <c r="G8" s="356"/>
    </row>
    <row r="9" spans="1:7" ht="12" customHeight="1" x14ac:dyDescent="0.2">
      <c r="A9" s="358" t="s">
        <v>528</v>
      </c>
      <c r="B9" s="935" t="s">
        <v>1802</v>
      </c>
      <c r="C9" s="357"/>
      <c r="D9" s="358" t="s">
        <v>580</v>
      </c>
      <c r="E9" s="576"/>
      <c r="F9" s="937">
        <f>'Expenditures 15-22'!K150</f>
        <v>24591</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5424586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108189</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614129</v>
      </c>
      <c r="G53" s="356"/>
    </row>
    <row r="54" spans="1:7" ht="12" customHeight="1" x14ac:dyDescent="0.2">
      <c r="A54" s="358" t="s">
        <v>527</v>
      </c>
      <c r="B54" s="358" t="s">
        <v>1814</v>
      </c>
      <c r="C54" s="956" t="s">
        <v>1138</v>
      </c>
      <c r="D54" s="952" t="s">
        <v>1278</v>
      </c>
      <c r="E54" s="576"/>
      <c r="F54" s="1099">
        <f>'Expenditures 15-22'!G114</f>
        <v>25863</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748181</v>
      </c>
      <c r="G75" s="356"/>
    </row>
    <row r="76" spans="1:8" s="962" customFormat="1" ht="12" customHeight="1" thickTop="1" thickBot="1" x14ac:dyDescent="0.25">
      <c r="A76" s="582"/>
      <c r="B76" s="580"/>
      <c r="C76" s="581"/>
      <c r="D76" s="961" t="s">
        <v>1789</v>
      </c>
      <c r="E76" s="592"/>
      <c r="F76" s="1105">
        <f>(F14-F75)</f>
        <v>4676405</v>
      </c>
      <c r="G76" s="358"/>
    </row>
    <row r="77" spans="1:8" s="962" customFormat="1" ht="12" customHeight="1" thickTop="1" x14ac:dyDescent="0.2">
      <c r="A77" s="583"/>
      <c r="B77" s="580"/>
      <c r="C77" s="581"/>
      <c r="D77" s="961" t="s">
        <v>2023</v>
      </c>
      <c r="E77" s="592"/>
      <c r="F77" s="1566">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12" t="s">
        <v>1293</v>
      </c>
      <c r="B80" s="2413"/>
      <c r="C80" s="2413"/>
      <c r="D80" s="2413"/>
      <c r="E80" s="2413"/>
      <c r="F80" s="241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69</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102111</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1250262</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301655</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116</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18069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1898410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62119</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350747</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3983558</v>
      </c>
    </row>
    <row r="176" spans="1:7" ht="12" customHeight="1" x14ac:dyDescent="0.2">
      <c r="A176" s="585"/>
      <c r="B176" s="586"/>
      <c r="C176" s="587"/>
      <c r="D176" s="993" t="s">
        <v>1852</v>
      </c>
      <c r="E176" s="1047"/>
      <c r="F176" s="1109">
        <f>'PCTC-OEPP 28-29'!F76-F175</f>
        <v>692847</v>
      </c>
    </row>
    <row r="177" spans="1:7" ht="12" customHeight="1" x14ac:dyDescent="0.2">
      <c r="A177" s="585"/>
      <c r="B177" s="586"/>
      <c r="C177" s="587"/>
      <c r="D177" s="993" t="s">
        <v>2007</v>
      </c>
      <c r="E177" s="1047"/>
      <c r="F177" s="1109">
        <f>'Cap Outlay Deprec 27'!I18</f>
        <v>112508</v>
      </c>
    </row>
    <row r="178" spans="1:7" ht="12" customHeight="1" x14ac:dyDescent="0.2">
      <c r="A178" s="585"/>
      <c r="B178" s="586"/>
      <c r="C178" s="587"/>
      <c r="D178" s="993" t="s">
        <v>1854</v>
      </c>
      <c r="E178" s="1047"/>
      <c r="F178" s="1109">
        <f>F176+F177</f>
        <v>805355</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B33" sqref="B32:B3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23" t="s">
        <v>1631</v>
      </c>
      <c r="B5" s="2424"/>
      <c r="C5" s="2424"/>
      <c r="D5" s="2424"/>
      <c r="E5" s="2424"/>
      <c r="F5" s="2424"/>
      <c r="G5" s="2425"/>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28" t="s">
        <v>2084</v>
      </c>
      <c r="B11" s="2429"/>
      <c r="C11" s="2429"/>
      <c r="D11" s="2430"/>
      <c r="E11" s="1995">
        <v>0</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1232681</v>
      </c>
      <c r="F19" s="764"/>
      <c r="G19" s="766">
        <f>'Expenditures 15-22'!K33-SUM('Expenditures 15-22'!G33,'Expenditures 15-22'!I33)+'Expenditures 15-22'!D223</f>
        <v>1232681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1677520</v>
      </c>
      <c r="F21" s="764"/>
      <c r="G21" s="766">
        <f>'Expenditures 15-22'!K42-SUM('Expenditures 15-22'!G42,'Expenditures 15-22'!I42)+'Expenditures 15-22'!K120-SUM('Expenditures 15-22'!G120,'Expenditures 15-22'!I120)+'Expenditures 15-22'!K174-SUM('Expenditures 15-22'!G174,'Expenditures 15-22'!I174)+'Expenditures 15-22'!D232</f>
        <v>1677520</v>
      </c>
      <c r="H21" s="286"/>
      <c r="I21" s="215"/>
    </row>
    <row r="22" spans="1:9" s="2" customFormat="1" ht="12" customHeight="1" x14ac:dyDescent="0.2">
      <c r="A22" s="763" t="s">
        <v>644</v>
      </c>
      <c r="B22" s="759"/>
      <c r="C22" s="758">
        <v>2200</v>
      </c>
      <c r="D22" s="764"/>
      <c r="E22" s="765">
        <f>'Expenditures 15-22'!K47-SUM('Expenditures 15-22'!G47,'Expenditures 15-22'!I47)+'Expenditures 15-22'!D237</f>
        <v>338792</v>
      </c>
      <c r="F22" s="764"/>
      <c r="G22" s="766">
        <f>'Expenditures 15-22'!K47-SUM('Expenditures 15-22'!G47,'Expenditures 15-22'!I47)+'Expenditures 15-22'!D237</f>
        <v>338792</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1335643</v>
      </c>
      <c r="F23" s="764"/>
      <c r="G23" s="765">
        <f>'Expenditures 15-22'!K53-SUM('Expenditures 15-22'!G53,'Expenditures 15-22'!I53)+'Expenditures 15-22'!D251+'Expenditures 15-22'!K323-SUM('Expenditures 15-22'!G323,'Expenditures 15-22'!I323)</f>
        <v>1335643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86945</v>
      </c>
      <c r="E27" s="765">
        <f>E8</f>
        <v>0</v>
      </c>
      <c r="F27" s="765">
        <f>'Expenditures 15-22'!K60-SUM('Expenditures 15-22'!G60,'Expenditures 15-22'!I60)+'Expenditures 15-22'!D258-E8</f>
        <v>86945</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84103</v>
      </c>
      <c r="F28" s="768">
        <f>'Expenditures 15-22'!K61-SUM('Expenditures 15-22'!G61,'Expenditures 15-22'!I61)+'Expenditures 15-22'!K124-SUM('Expenditures 15-22'!G124,'Expenditures 15-22'!I124)+'Expenditures 15-22'!D260-E9</f>
        <v>84103</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28910</v>
      </c>
      <c r="E31" s="765">
        <f>E12</f>
        <v>0</v>
      </c>
      <c r="F31" s="765">
        <f>'Expenditures 15-22'!K64-SUM('Expenditures 15-22'!G64,'Expenditures 15-22'!I64)+'Expenditures 15-22'!D263-E12</f>
        <v>28910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115855</v>
      </c>
      <c r="E40" s="768">
        <f>SUM(E19:E39)</f>
        <v>4668739</v>
      </c>
      <c r="F40" s="768">
        <f>SUM(F19:F39)</f>
        <v>199958</v>
      </c>
      <c r="G40" s="768">
        <f>SUM(G19:G39)</f>
        <v>4584636</v>
      </c>
    </row>
    <row r="41" spans="1:7" x14ac:dyDescent="0.2">
      <c r="A41" s="286"/>
      <c r="B41" s="215"/>
      <c r="C41" s="287"/>
      <c r="D41" s="2426" t="s">
        <v>602</v>
      </c>
      <c r="E41" s="2427"/>
      <c r="F41" s="772" t="s">
        <v>603</v>
      </c>
      <c r="G41" s="779"/>
    </row>
    <row r="42" spans="1:7" ht="12" customHeight="1" x14ac:dyDescent="0.2">
      <c r="A42" s="286"/>
      <c r="B42" s="215"/>
      <c r="C42" s="287"/>
      <c r="D42" s="773" t="s">
        <v>551</v>
      </c>
      <c r="E42" s="769">
        <f>D40</f>
        <v>115855</v>
      </c>
      <c r="F42" s="773" t="s">
        <v>553</v>
      </c>
      <c r="G42" s="769">
        <f>F40</f>
        <v>199958</v>
      </c>
    </row>
    <row r="43" spans="1:7" ht="12" customHeight="1" x14ac:dyDescent="0.2">
      <c r="A43" s="286"/>
      <c r="B43" s="215"/>
      <c r="C43" s="287"/>
      <c r="D43" s="773" t="s">
        <v>552</v>
      </c>
      <c r="E43" s="769">
        <f>E40</f>
        <v>4668739</v>
      </c>
      <c r="F43" s="773" t="s">
        <v>552</v>
      </c>
      <c r="G43" s="769">
        <f>G40</f>
        <v>4584636</v>
      </c>
    </row>
    <row r="44" spans="1:7" ht="12" customHeight="1" x14ac:dyDescent="0.2">
      <c r="A44" s="286"/>
      <c r="B44" s="215"/>
      <c r="C44" s="215"/>
      <c r="D44" s="783" t="s">
        <v>1165</v>
      </c>
      <c r="E44" s="784">
        <f>(E42/E43)</f>
        <v>2.4815051773080483E-2</v>
      </c>
      <c r="F44" s="783" t="s">
        <v>1165</v>
      </c>
      <c r="G44" s="784">
        <f>(G42/G43)</f>
        <v>4.361480387974094E-2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2"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3" sqref="B32:B33"/>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31" t="s">
        <v>1651</v>
      </c>
      <c r="B1" s="2431"/>
      <c r="C1" s="2431"/>
      <c r="D1" s="2431"/>
      <c r="E1" s="2431"/>
    </row>
    <row r="2" spans="1:7" ht="14.25" customHeight="1" x14ac:dyDescent="0.2">
      <c r="A2" s="1921" t="s">
        <v>1652</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35" t="s">
        <v>1931</v>
      </c>
      <c r="B5" s="2436"/>
      <c r="C5" s="2436"/>
      <c r="D5" s="2436"/>
      <c r="E5" s="2436"/>
    </row>
    <row r="6" spans="1:7" ht="12" customHeight="1" x14ac:dyDescent="0.25">
      <c r="A6" s="1924"/>
      <c r="B6" s="2437" t="str">
        <f>COVER!A17</f>
        <v>Franklin-Jefferson Co Spec Educ District</v>
      </c>
      <c r="C6" s="2437"/>
      <c r="D6" s="2437"/>
      <c r="E6" s="1925"/>
    </row>
    <row r="7" spans="1:7" ht="11.25" customHeight="1" x14ac:dyDescent="0.25">
      <c r="A7" s="1924"/>
      <c r="B7" s="2438">
        <f>COVER!A13</f>
        <v>13041801060</v>
      </c>
      <c r="C7" s="2438"/>
      <c r="D7" s="243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1926</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2089</v>
      </c>
      <c r="C14" s="1935" t="s">
        <v>2089</v>
      </c>
      <c r="D14" s="1938" t="s">
        <v>2089</v>
      </c>
      <c r="E14" s="1937" t="s">
        <v>2112</v>
      </c>
    </row>
    <row r="15" spans="1:7" ht="12" customHeight="1" x14ac:dyDescent="0.2">
      <c r="A15" s="1934" t="s">
        <v>1664</v>
      </c>
      <c r="B15" s="1935"/>
      <c r="C15" s="1935"/>
      <c r="D15" s="1938"/>
      <c r="E15" s="1937"/>
    </row>
    <row r="16" spans="1:7" ht="12" customHeight="1" x14ac:dyDescent="0.2">
      <c r="A16" s="1934" t="s">
        <v>1665</v>
      </c>
      <c r="B16" s="1935" t="s">
        <v>2089</v>
      </c>
      <c r="C16" s="1935" t="s">
        <v>2089</v>
      </c>
      <c r="D16" s="1938" t="s">
        <v>2089</v>
      </c>
      <c r="E16" s="1937" t="s">
        <v>2113</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1911</v>
      </c>
      <c r="B19" s="1935" t="s">
        <v>2089</v>
      </c>
      <c r="C19" s="1935" t="s">
        <v>2089</v>
      </c>
      <c r="D19" s="1938" t="s">
        <v>2089</v>
      </c>
      <c r="E19" s="1937" t="s">
        <v>2114</v>
      </c>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t="s">
        <v>2089</v>
      </c>
      <c r="C24" s="1935" t="s">
        <v>2089</v>
      </c>
      <c r="D24" s="1938" t="s">
        <v>2089</v>
      </c>
      <c r="E24" s="1937" t="s">
        <v>2115</v>
      </c>
    </row>
    <row r="25" spans="1:11" ht="12" customHeight="1" x14ac:dyDescent="0.2">
      <c r="A25" s="1934" t="s">
        <v>1917</v>
      </c>
      <c r="B25" s="1935"/>
      <c r="C25" s="1935"/>
      <c r="D25" s="1938"/>
      <c r="E25" s="1937"/>
    </row>
    <row r="26" spans="1:11" ht="12" customHeight="1" x14ac:dyDescent="0.2">
      <c r="A26" s="1934" t="s">
        <v>1918</v>
      </c>
      <c r="B26" s="1935"/>
      <c r="C26" s="1935"/>
      <c r="D26" s="1938"/>
      <c r="E26" s="1937"/>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2107"/>
      <c r="C34" s="2107"/>
      <c r="D34" s="2107"/>
      <c r="E34" s="2107"/>
    </row>
    <row r="35" spans="1:5" ht="12" customHeight="1" x14ac:dyDescent="0.2">
      <c r="A35" s="1940" t="s">
        <v>1669</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1941"/>
      <c r="B39" s="1941"/>
      <c r="C39" s="1941"/>
      <c r="D39" s="1941"/>
      <c r="E39" s="1941"/>
    </row>
    <row r="40" spans="1:5" s="1939" customFormat="1" ht="12" customHeight="1" x14ac:dyDescent="0.25">
      <c r="A40" s="1942" t="s">
        <v>1668</v>
      </c>
      <c r="B40" s="2447"/>
      <c r="C40" s="2447"/>
      <c r="D40" s="2447"/>
      <c r="E40" s="2448"/>
    </row>
    <row r="41" spans="1:5" s="1939" customFormat="1" ht="12" customHeight="1" x14ac:dyDescent="0.25">
      <c r="A41" s="2449"/>
      <c r="B41" s="2450"/>
      <c r="C41" s="2450"/>
      <c r="D41" s="2450"/>
      <c r="E41" s="2451"/>
    </row>
    <row r="42" spans="1:5" s="1939" customFormat="1" ht="12" customHeight="1" x14ac:dyDescent="0.25">
      <c r="A42" s="2449"/>
      <c r="B42" s="2450"/>
      <c r="C42" s="2450"/>
      <c r="D42" s="2450"/>
      <c r="E42" s="2451"/>
    </row>
    <row r="43" spans="1:5" s="1939" customFormat="1" ht="15" x14ac:dyDescent="0.25">
      <c r="A43" s="2432"/>
      <c r="B43" s="2433"/>
      <c r="C43" s="2433"/>
      <c r="D43" s="2433"/>
      <c r="E43" s="2434"/>
    </row>
    <row r="44" spans="1:5" s="1939" customFormat="1" ht="12" hidden="1" customHeight="1" x14ac:dyDescent="0.25">
      <c r="A44" s="2432"/>
      <c r="B44" s="2433"/>
      <c r="C44" s="2433"/>
      <c r="D44" s="2433"/>
      <c r="E44" s="243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23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B33" sqref="B32:B3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57" t="str">
        <f>COVER!A17</f>
        <v>Franklin-Jefferson Co Spec Educ District</v>
      </c>
      <c r="J6" s="2458"/>
    </row>
    <row r="7" spans="1:10" x14ac:dyDescent="0.2">
      <c r="A7" s="2459" t="s">
        <v>1015</v>
      </c>
      <c r="B7" s="2460"/>
      <c r="C7" s="2460"/>
      <c r="D7" s="2460"/>
      <c r="E7" s="2461"/>
      <c r="F7" s="1605"/>
      <c r="G7" s="1594"/>
      <c r="H7" s="1604" t="s">
        <v>431</v>
      </c>
      <c r="I7" s="2462">
        <f>COVER!A13</f>
        <v>13041801060</v>
      </c>
      <c r="J7" s="246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63" t="s">
        <v>560</v>
      </c>
      <c r="B11" s="2464"/>
      <c r="C11" s="246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1289241</v>
      </c>
      <c r="F12" s="1633"/>
      <c r="G12" s="1632">
        <f t="shared" ref="G12:G18" si="0">SUM(E12:F12)</f>
        <v>1289241</v>
      </c>
      <c r="H12" s="1634">
        <v>1292047</v>
      </c>
      <c r="I12" s="1633"/>
      <c r="J12" s="1632">
        <f t="shared" ref="J12:J18" si="1">SUM(H12:I12)</f>
        <v>1292047</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c r="J15" s="1632">
        <f t="shared" si="1"/>
        <v>0</v>
      </c>
    </row>
    <row r="16" spans="1:10" ht="15" customHeight="1" x14ac:dyDescent="0.2">
      <c r="A16" s="1628">
        <v>5</v>
      </c>
      <c r="B16" s="1629" t="s">
        <v>107</v>
      </c>
      <c r="C16" s="1630"/>
      <c r="D16" s="1631">
        <v>2570</v>
      </c>
      <c r="E16" s="1632">
        <f>'Expenditures 15-22'!K64</f>
        <v>28910</v>
      </c>
      <c r="F16" s="1633"/>
      <c r="G16" s="1632">
        <f t="shared" si="0"/>
        <v>28910</v>
      </c>
      <c r="H16" s="1634">
        <v>29000</v>
      </c>
      <c r="I16" s="1633"/>
      <c r="J16" s="1632">
        <f t="shared" si="1"/>
        <v>29000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66" t="s">
        <v>8</v>
      </c>
      <c r="C18" s="2467"/>
      <c r="D18" s="246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1318151</v>
      </c>
      <c r="F19" s="1640">
        <f t="shared" si="2"/>
        <v>0</v>
      </c>
      <c r="G19" s="1640">
        <f t="shared" si="2"/>
        <v>1318151</v>
      </c>
      <c r="H19" s="1640">
        <f t="shared" si="2"/>
        <v>1321047</v>
      </c>
      <c r="I19" s="1640">
        <f t="shared" si="2"/>
        <v>0</v>
      </c>
      <c r="J19" s="1640">
        <f t="shared" si="2"/>
        <v>1321047</v>
      </c>
    </row>
    <row r="20" spans="1:10" ht="25.5" customHeight="1" thickTop="1" x14ac:dyDescent="0.2">
      <c r="A20" s="1628">
        <v>9</v>
      </c>
      <c r="B20" s="2469" t="s">
        <v>2015</v>
      </c>
      <c r="C20" s="2467"/>
      <c r="D20" s="2468"/>
      <c r="E20" s="1641"/>
      <c r="F20" s="1641"/>
      <c r="G20" s="1641"/>
      <c r="H20" s="1641"/>
      <c r="I20" s="1641"/>
      <c r="J20" s="1642">
        <f>IF(AND(G19&gt;0,J19&gt;0),(((J19-G19)/G19)),"Enter Budget Data")</f>
        <v>2.1970168819808959E-3</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74"/>
      <c r="D26" s="2474"/>
      <c r="E26" s="1911"/>
      <c r="F26" s="2473"/>
      <c r="G26" s="2473"/>
    </row>
    <row r="27" spans="1:10" x14ac:dyDescent="0.2">
      <c r="B27" s="1643"/>
      <c r="C27" s="1906" t="s">
        <v>1199</v>
      </c>
      <c r="D27" s="1907"/>
      <c r="E27" s="1908"/>
      <c r="F27" s="2470" t="s">
        <v>1891</v>
      </c>
      <c r="G27" s="2470"/>
    </row>
    <row r="28" spans="1:10" ht="28.5" customHeight="1" x14ac:dyDescent="0.2">
      <c r="B28" s="1643"/>
      <c r="C28" s="2472" t="s">
        <v>2095</v>
      </c>
      <c r="D28" s="2472"/>
      <c r="E28" s="1910"/>
      <c r="F28" s="2472" t="s">
        <v>2097</v>
      </c>
      <c r="G28" s="2472"/>
    </row>
    <row r="29" spans="1:10" x14ac:dyDescent="0.2">
      <c r="B29" s="1643"/>
      <c r="C29" s="1904" t="s">
        <v>2022</v>
      </c>
      <c r="E29" s="1909"/>
      <c r="F29" s="2471" t="s">
        <v>1892</v>
      </c>
      <c r="G29" s="247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54" t="s">
        <v>138</v>
      </c>
      <c r="D33" s="2455"/>
      <c r="E33" s="2455"/>
      <c r="F33" s="2455"/>
      <c r="G33" s="2455"/>
      <c r="H33" s="2455"/>
      <c r="I33" s="2455"/>
    </row>
    <row r="34" spans="1:10" ht="10.35" customHeight="1" x14ac:dyDescent="0.2">
      <c r="C34" s="2455"/>
      <c r="D34" s="2455"/>
      <c r="E34" s="2455"/>
      <c r="F34" s="2455"/>
      <c r="G34" s="2455"/>
      <c r="H34" s="2455"/>
      <c r="I34" s="2455"/>
    </row>
    <row r="35" spans="1:10" ht="7.5" customHeight="1" x14ac:dyDescent="0.2">
      <c r="C35" s="1648"/>
    </row>
    <row r="36" spans="1:10" ht="13.5" customHeight="1" x14ac:dyDescent="0.2">
      <c r="B36" s="1647"/>
      <c r="C36" s="2456" t="s">
        <v>2087</v>
      </c>
      <c r="D36" s="2455"/>
      <c r="E36" s="2455"/>
      <c r="F36" s="2455"/>
      <c r="G36" s="2455"/>
      <c r="H36" s="2455"/>
      <c r="I36" s="2455"/>
      <c r="J36" s="1649"/>
    </row>
    <row r="37" spans="1:10" ht="22.5" customHeight="1" x14ac:dyDescent="0.2">
      <c r="C37" s="2455"/>
      <c r="D37" s="2455"/>
      <c r="E37" s="2455"/>
      <c r="F37" s="2455"/>
      <c r="G37" s="2455"/>
      <c r="H37" s="2455"/>
      <c r="I37" s="2455"/>
      <c r="J37" s="1649"/>
    </row>
    <row r="38" spans="1:10" ht="7.5" customHeight="1" x14ac:dyDescent="0.2">
      <c r="C38" s="1648"/>
      <c r="D38" s="1650"/>
      <c r="E38" s="1651"/>
      <c r="F38" s="1997"/>
      <c r="G38" s="1651"/>
    </row>
    <row r="39" spans="1:10" ht="13.5" customHeight="1" x14ac:dyDescent="0.2">
      <c r="B39" s="1647"/>
      <c r="C39" s="2452" t="s">
        <v>1028</v>
      </c>
      <c r="D39" s="2453"/>
      <c r="E39" s="2453"/>
      <c r="F39" s="2453"/>
      <c r="G39" s="2453"/>
      <c r="H39" s="2453"/>
      <c r="I39" s="245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24&amp;C &amp;R&amp;8Page 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3" sqref="B32:B3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2215</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Franklin-Jefferson Co Spec Educ District</v>
      </c>
    </row>
    <row r="65" spans="2:2" x14ac:dyDescent="0.2">
      <c r="B65" s="394">
        <f>COVER!A13</f>
        <v>13041801060</v>
      </c>
    </row>
  </sheetData>
  <phoneticPr fontId="10" type="noConversion"/>
  <pageMargins left="0.2" right="0.2" top="1.17" bottom="0.75" header="0.19" footer="0.16"/>
  <pageSetup scale="80" firstPageNumber="32" orientation="portrait" useFirstPageNumber="1" r:id="rId1"/>
  <headerFooter alignWithMargins="0">
    <oddHeader>&amp;L&amp;8Page 25&amp;C &amp;R&amp;8Page 25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3" sqref="B32:B3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26&amp;R&amp;8Page 26</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9" sqref="B9"/>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85725</xdr:colOff>
                <xdr:row>6</xdr:row>
                <xdr:rowOff>0</xdr:rowOff>
              </from>
              <to>
                <xdr:col>0</xdr:col>
                <xdr:colOff>1000125</xdr:colOff>
                <xdr:row>10</xdr:row>
                <xdr:rowOff>38100</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5">
            <anchor moveWithCells="1">
              <from>
                <xdr:col>0</xdr:col>
                <xdr:colOff>1552575</xdr:colOff>
                <xdr:row>6</xdr:row>
                <xdr:rowOff>19050</xdr:rowOff>
              </from>
              <to>
                <xdr:col>0</xdr:col>
                <xdr:colOff>2466975</xdr:colOff>
                <xdr:row>10</xdr:row>
                <xdr:rowOff>57150</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58" sqref="X5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75" t="s">
        <v>1874</v>
      </c>
      <c r="B1" s="2476"/>
      <c r="C1" s="2476"/>
      <c r="D1" s="2476"/>
      <c r="E1" s="2476"/>
      <c r="F1" s="2477"/>
    </row>
    <row r="2" spans="1:8" ht="39.75" customHeight="1" x14ac:dyDescent="0.2">
      <c r="A2" s="2485" t="s">
        <v>2016</v>
      </c>
      <c r="B2" s="2486"/>
      <c r="C2" s="2486"/>
      <c r="D2" s="2486"/>
      <c r="E2" s="2486"/>
      <c r="F2" s="2487"/>
      <c r="G2" s="1820"/>
      <c r="H2" s="1820"/>
    </row>
    <row r="3" spans="1:8" ht="46.5" customHeight="1" x14ac:dyDescent="0.2">
      <c r="A3" s="2488" t="s">
        <v>1724</v>
      </c>
      <c r="B3" s="2489"/>
      <c r="C3" s="2489"/>
      <c r="D3" s="2489"/>
      <c r="E3" s="2489"/>
      <c r="F3" s="2490"/>
      <c r="G3" s="1820"/>
      <c r="H3" s="1820"/>
    </row>
    <row r="4" spans="1:8" s="1572" customFormat="1" ht="41.25" customHeight="1" x14ac:dyDescent="0.2">
      <c r="A4" s="2491" t="s">
        <v>1873</v>
      </c>
      <c r="B4" s="2492"/>
      <c r="C4" s="2492"/>
      <c r="D4" s="2492"/>
      <c r="E4" s="2492"/>
      <c r="F4" s="2493"/>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5843673</v>
      </c>
      <c r="C6" s="1575">
        <f>'Acct Summary 7-8'!D8</f>
        <v>10993</v>
      </c>
      <c r="D6" s="1575">
        <f>'Acct Summary 7-8'!F8</f>
        <v>0</v>
      </c>
      <c r="E6" s="1575">
        <f>'Acct Summary 7-8'!I8</f>
        <v>0</v>
      </c>
      <c r="F6" s="1575">
        <f>SUM(B6:E6)</f>
        <v>5854666</v>
      </c>
    </row>
    <row r="7" spans="1:8" s="1576" customFormat="1" ht="14.25" customHeight="1" thickBot="1" x14ac:dyDescent="0.25">
      <c r="A7" s="1574" t="s">
        <v>1636</v>
      </c>
      <c r="B7" s="1577">
        <f>'Acct Summary 7-8'!C17</f>
        <v>5399995</v>
      </c>
      <c r="C7" s="1577">
        <f>'Acct Summary 7-8'!D17</f>
        <v>24591</v>
      </c>
      <c r="D7" s="1577">
        <f>'Acct Summary 7-8'!F17</f>
        <v>0</v>
      </c>
      <c r="E7" s="1836"/>
      <c r="F7" s="1575">
        <f>SUM(B7:E7)</f>
        <v>5424586</v>
      </c>
    </row>
    <row r="8" spans="1:8" s="1576" customFormat="1" ht="14.25" thickTop="1" thickBot="1" x14ac:dyDescent="0.25">
      <c r="A8" s="1578" t="s">
        <v>1637</v>
      </c>
      <c r="B8" s="1579">
        <f>(B6-B7)</f>
        <v>443678</v>
      </c>
      <c r="C8" s="1579">
        <f>(C6-C7)</f>
        <v>-13598</v>
      </c>
      <c r="D8" s="1579">
        <f>(D6-D7)</f>
        <v>0</v>
      </c>
      <c r="E8" s="1577">
        <f>(E6-E7)</f>
        <v>0</v>
      </c>
      <c r="F8" s="1580">
        <f>SUM(F6-F7)</f>
        <v>430080</v>
      </c>
    </row>
    <row r="9" spans="1:8" s="1576" customFormat="1" ht="14.25" thickTop="1" thickBot="1" x14ac:dyDescent="0.25">
      <c r="A9" s="1581" t="s">
        <v>2017</v>
      </c>
      <c r="B9" s="1582">
        <f>'Acct Summary 7-8'!C81</f>
        <v>843591</v>
      </c>
      <c r="C9" s="1582">
        <f>'Acct Summary 7-8'!D81</f>
        <v>60701</v>
      </c>
      <c r="D9" s="1582">
        <f>'Acct Summary 7-8'!F81</f>
        <v>0</v>
      </c>
      <c r="E9" s="1582">
        <f>'Acct Summary 7-8'!I81</f>
        <v>0</v>
      </c>
      <c r="F9" s="1661">
        <f>SUM(B9:E9)</f>
        <v>904292</v>
      </c>
    </row>
    <row r="10" spans="1:8" ht="16.5" customHeight="1" thickTop="1" x14ac:dyDescent="0.2">
      <c r="A10" s="1583"/>
      <c r="B10" s="1584"/>
      <c r="C10" s="2479" t="str">
        <f>IF(AND(F8&lt;0,F9&gt;=0,ABS(F8*3)&gt;ABS(F9)),A14,IF(AND(F8&lt;0,F9&gt;0,ABS(F8*3)&lt;=ABS(F9)),A15,IF(AND(F8&lt;0,F9&lt;0),A14,IF(F9=0,A17,A16))))</f>
        <v>Balanced - no deficit reduction plan is required.</v>
      </c>
      <c r="D10" s="2480"/>
      <c r="E10" s="2480"/>
      <c r="F10" s="2481"/>
    </row>
    <row r="11" spans="1:8" ht="19.5" customHeight="1" x14ac:dyDescent="0.2">
      <c r="A11" s="1659"/>
      <c r="B11" s="1660"/>
      <c r="C11" s="2479"/>
      <c r="D11" s="2480"/>
      <c r="E11" s="2480"/>
      <c r="F11" s="2481"/>
      <c r="H11" s="1658"/>
    </row>
    <row r="12" spans="1:8" ht="19.5" customHeight="1" x14ac:dyDescent="0.2">
      <c r="A12" s="1659"/>
      <c r="B12" s="1660"/>
      <c r="C12" s="2479"/>
      <c r="D12" s="2480"/>
      <c r="E12" s="2480"/>
      <c r="F12" s="2481"/>
      <c r="H12" s="1658"/>
    </row>
    <row r="13" spans="1:8" ht="19.5" customHeight="1" x14ac:dyDescent="0.2">
      <c r="A13" s="1659"/>
      <c r="B13" s="1660"/>
      <c r="C13" s="2482"/>
      <c r="D13" s="2483"/>
      <c r="E13" s="2483"/>
      <c r="F13" s="2484"/>
      <c r="H13" s="1658"/>
    </row>
    <row r="14" spans="1:8" s="1532" customFormat="1" hidden="1" x14ac:dyDescent="0.2">
      <c r="A14" s="2478" t="s">
        <v>1945</v>
      </c>
      <c r="B14" s="2478"/>
      <c r="C14" s="2478"/>
      <c r="D14" s="2478"/>
      <c r="E14" s="2478"/>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27&amp;R&amp;8Page 27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94"/>
      <c r="B8" s="2495"/>
      <c r="C8" s="2495"/>
      <c r="D8" s="2496"/>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99" t="s">
        <v>1886</v>
      </c>
      <c r="D11" s="2500"/>
    </row>
    <row r="12" spans="1:4" s="4" customFormat="1" ht="12.75" x14ac:dyDescent="0.2">
      <c r="A12" s="1893"/>
      <c r="B12" s="227"/>
      <c r="C12" s="1892" t="s">
        <v>1885</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02" t="s">
        <v>354</v>
      </c>
      <c r="D27" s="2503"/>
    </row>
    <row r="28" spans="1:4" ht="12.75" x14ac:dyDescent="0.2">
      <c r="A28" s="230"/>
      <c r="B28" s="231">
        <v>2</v>
      </c>
      <c r="C28" s="2501" t="s">
        <v>1908</v>
      </c>
      <c r="D28" s="2365"/>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6"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04" t="s">
        <v>616</v>
      </c>
      <c r="D49" s="2505"/>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97" t="s">
        <v>900</v>
      </c>
      <c r="D62" s="2498"/>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97" t="s">
        <v>758</v>
      </c>
      <c r="D76" s="2498"/>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4" zoomScale="110" zoomScaleNormal="110" workbookViewId="0">
      <selection activeCell="X58" sqref="X58"/>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6" t="s">
        <v>2018</v>
      </c>
      <c r="B4" s="2507"/>
      <c r="C4" s="2507"/>
      <c r="D4" s="2507"/>
      <c r="E4" s="2507"/>
      <c r="F4" s="2507"/>
      <c r="G4" s="2507"/>
      <c r="H4" s="2507"/>
      <c r="I4" s="2507"/>
      <c r="J4" s="2507"/>
      <c r="K4" s="2507"/>
      <c r="L4" s="250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508" t="str">
        <f>COVER!A17</f>
        <v>Franklin-Jefferson Co Spec Educ District</v>
      </c>
      <c r="B7" s="2509"/>
      <c r="C7" s="2509"/>
      <c r="D7" s="2510"/>
      <c r="E7" s="2511">
        <f>COVER!A13</f>
        <v>13041801060</v>
      </c>
      <c r="F7" s="2512"/>
      <c r="G7" s="2513" t="str">
        <f>COVER!T23</f>
        <v>060-004252</v>
      </c>
      <c r="H7" s="2514"/>
      <c r="I7" s="2514"/>
      <c r="J7" s="2514"/>
      <c r="K7" s="2514"/>
      <c r="L7" s="2515"/>
    </row>
    <row r="8" spans="1:29" ht="13.5" customHeight="1" x14ac:dyDescent="0.2">
      <c r="A8" s="2007" t="s">
        <v>1900</v>
      </c>
      <c r="B8" s="1959"/>
      <c r="C8" s="1949"/>
      <c r="D8" s="1949"/>
      <c r="E8" s="1961"/>
      <c r="F8" s="1950"/>
      <c r="G8" s="2010" t="s">
        <v>1387</v>
      </c>
      <c r="H8" s="1280"/>
      <c r="I8" s="1280"/>
      <c r="J8" s="1280"/>
      <c r="K8" s="1280"/>
      <c r="L8" s="1951"/>
    </row>
    <row r="9" spans="1:29" ht="13.5" customHeight="1" x14ac:dyDescent="0.2">
      <c r="A9" s="2516"/>
      <c r="B9" s="2517"/>
      <c r="C9" s="2517"/>
      <c r="D9" s="2517"/>
      <c r="E9" s="2517"/>
      <c r="F9" s="2518"/>
      <c r="G9" s="2519" t="str">
        <f>COVER!T13</f>
        <v>Emling &amp; Hoffman P.C.</v>
      </c>
      <c r="H9" s="2520"/>
      <c r="I9" s="2520"/>
      <c r="J9" s="2520"/>
      <c r="K9" s="2520"/>
      <c r="L9" s="2521"/>
    </row>
    <row r="10" spans="1:29" ht="13.5" customHeight="1" x14ac:dyDescent="0.2">
      <c r="A10" s="2522" t="str">
        <f>COVER!A38</f>
        <v>Kimberly Byars</v>
      </c>
      <c r="B10" s="2523"/>
      <c r="C10" s="2523"/>
      <c r="D10" s="2523"/>
      <c r="E10" s="2523"/>
      <c r="F10" s="2524"/>
      <c r="G10" s="2519" t="str">
        <f>COVER!T17</f>
        <v>1191 W St Louis Street</v>
      </c>
      <c r="H10" s="2525"/>
      <c r="I10" s="2525"/>
      <c r="J10" s="2525"/>
      <c r="K10" s="2525"/>
      <c r="L10" s="2526"/>
    </row>
    <row r="11" spans="1:29" ht="13.5" customHeight="1" x14ac:dyDescent="0.2">
      <c r="A11" s="2007" t="s">
        <v>1902</v>
      </c>
      <c r="B11" s="1959"/>
      <c r="C11" s="1949"/>
      <c r="D11" s="1961"/>
      <c r="E11" s="1949"/>
      <c r="F11" s="1950"/>
      <c r="G11" s="2519" t="str">
        <f>COVER!T19</f>
        <v>Nashville</v>
      </c>
      <c r="H11" s="2525"/>
      <c r="I11" s="2525"/>
      <c r="J11" s="2002" t="str">
        <f>COVER!X19</f>
        <v>IL</v>
      </c>
      <c r="K11" s="2002">
        <f>COVER!Z19</f>
        <v>62263</v>
      </c>
      <c r="L11" s="2001"/>
    </row>
    <row r="12" spans="1:29" ht="13.5" customHeight="1" x14ac:dyDescent="0.2">
      <c r="A12" s="2527" t="s">
        <v>1901</v>
      </c>
      <c r="B12" s="2528"/>
      <c r="C12" s="2528"/>
      <c r="D12" s="2528"/>
      <c r="E12" s="2528"/>
      <c r="F12" s="2529"/>
      <c r="G12" s="1918"/>
      <c r="H12" s="1296"/>
      <c r="I12" s="1296"/>
      <c r="J12" s="1296"/>
      <c r="K12" s="1296"/>
      <c r="L12" s="1919"/>
    </row>
    <row r="13" spans="1:29" ht="13.5" customHeight="1" x14ac:dyDescent="0.2">
      <c r="A13" s="2519"/>
      <c r="B13" s="2520"/>
      <c r="C13" s="2520"/>
      <c r="D13" s="2520"/>
      <c r="E13" s="1295"/>
      <c r="F13" s="2003"/>
      <c r="G13" s="2011" t="s">
        <v>1903</v>
      </c>
      <c r="H13" s="1952"/>
      <c r="I13" s="2530" t="str">
        <f>COVER!T25</f>
        <v>donhoffman@emlingcpa.com</v>
      </c>
      <c r="J13" s="2531"/>
      <c r="K13" s="2531"/>
      <c r="L13" s="2532"/>
    </row>
    <row r="14" spans="1:29" ht="13.5" customHeight="1" x14ac:dyDescent="0.2">
      <c r="A14" s="2519" t="str">
        <f>COVER!A19</f>
        <v>409 E Park</v>
      </c>
      <c r="B14" s="2517"/>
      <c r="C14" s="2517"/>
      <c r="D14" s="2517"/>
      <c r="E14" s="2000">
        <v>0</v>
      </c>
      <c r="F14" s="1294"/>
      <c r="G14" s="2012" t="s">
        <v>1386</v>
      </c>
      <c r="H14" s="1280"/>
      <c r="I14" s="1280"/>
      <c r="J14" s="1280"/>
      <c r="K14" s="1280"/>
      <c r="L14" s="1951"/>
    </row>
    <row r="15" spans="1:29" ht="13.5" customHeight="1" x14ac:dyDescent="0.2">
      <c r="A15" s="2519" t="str">
        <f>COVER!A21</f>
        <v>Benton</v>
      </c>
      <c r="B15" s="2525"/>
      <c r="C15" s="2525"/>
      <c r="D15" s="1279"/>
      <c r="E15" s="1920"/>
      <c r="F15" s="1293"/>
      <c r="G15" s="1999" t="str">
        <f>COVER!T15</f>
        <v>Donald L Hoffman</v>
      </c>
      <c r="H15" s="1280"/>
      <c r="I15" s="1280"/>
      <c r="J15" s="1280"/>
      <c r="K15" s="1280"/>
      <c r="L15" s="1951"/>
    </row>
    <row r="16" spans="1:29" ht="12.2" customHeight="1" x14ac:dyDescent="0.2">
      <c r="A16" s="1999"/>
      <c r="B16" s="1502"/>
      <c r="C16" s="2002">
        <f>COVER!A25</f>
        <v>62812</v>
      </c>
      <c r="D16" s="2002"/>
      <c r="E16" s="2002"/>
      <c r="F16" s="2003"/>
      <c r="G16" s="2533"/>
      <c r="H16" s="2534"/>
      <c r="I16" s="2534"/>
      <c r="J16" s="2534"/>
      <c r="K16" s="2534"/>
      <c r="L16" s="2535"/>
    </row>
    <row r="17" spans="1:13" ht="12.2" customHeight="1" x14ac:dyDescent="0.2">
      <c r="A17" s="2536"/>
      <c r="B17" s="2537"/>
      <c r="C17" s="2537"/>
      <c r="D17" s="2537"/>
      <c r="E17" s="2537"/>
      <c r="F17" s="2538"/>
      <c r="G17" s="2012" t="s">
        <v>1385</v>
      </c>
      <c r="H17" s="1280"/>
      <c r="I17" s="1280"/>
      <c r="J17" s="1280"/>
      <c r="K17" s="2013" t="s">
        <v>1384</v>
      </c>
      <c r="L17" s="1950"/>
      <c r="M17" s="1292"/>
    </row>
    <row r="18" spans="1:13" ht="12.2" customHeight="1" x14ac:dyDescent="0.2">
      <c r="A18" s="2522"/>
      <c r="B18" s="2523"/>
      <c r="C18" s="2523"/>
      <c r="D18" s="2523"/>
      <c r="E18" s="2523"/>
      <c r="F18" s="2524"/>
      <c r="G18" s="2508" t="str">
        <f>COVER!T21</f>
        <v>618-327-4375</v>
      </c>
      <c r="H18" s="2509"/>
      <c r="I18" s="2509"/>
      <c r="J18" s="2509"/>
      <c r="K18" s="2508" t="str">
        <f>COVER!X21</f>
        <v>618-327-4376</v>
      </c>
      <c r="L18" s="253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t="s">
        <v>2089</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2089</v>
      </c>
      <c r="C26" s="2014" t="s">
        <v>2025</v>
      </c>
      <c r="D26" s="1285"/>
      <c r="E26" s="1285"/>
    </row>
    <row r="27" spans="1:13" s="1278" customFormat="1" ht="9" customHeight="1" x14ac:dyDescent="0.2">
      <c r="B27" s="1284"/>
      <c r="C27" s="2014"/>
      <c r="D27" s="1285"/>
      <c r="E27" s="1285"/>
    </row>
    <row r="28" spans="1:13" s="1278" customFormat="1" ht="12.2" customHeight="1" x14ac:dyDescent="0.2">
      <c r="A28" s="1289"/>
      <c r="B28" s="1281" t="s">
        <v>2089</v>
      </c>
      <c r="C28" s="2014" t="s">
        <v>2026</v>
      </c>
      <c r="D28" s="1285"/>
      <c r="E28" s="1285"/>
    </row>
    <row r="29" spans="1:13" s="1278" customFormat="1" ht="9" customHeight="1" x14ac:dyDescent="0.2">
      <c r="A29" s="1289"/>
      <c r="B29" s="1284"/>
      <c r="C29" s="2014"/>
      <c r="D29" s="1285"/>
      <c r="E29" s="1285"/>
    </row>
    <row r="30" spans="1:13" s="1278" customFormat="1" ht="12.2" customHeight="1" x14ac:dyDescent="0.2">
      <c r="B30" s="1281" t="s">
        <v>2089</v>
      </c>
      <c r="C30" s="2014" t="s">
        <v>2027</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2089</v>
      </c>
      <c r="C32" s="2014" t="s">
        <v>2028</v>
      </c>
      <c r="D32" s="1279"/>
      <c r="E32" s="1279"/>
      <c r="F32" s="1285"/>
      <c r="G32" s="1285"/>
      <c r="H32" s="1285"/>
      <c r="I32" s="1285"/>
      <c r="J32" s="1285"/>
      <c r="K32" s="1285"/>
      <c r="L32" s="1285"/>
    </row>
    <row r="33" spans="1:12" s="1278" customFormat="1" ht="10.9" customHeight="1" x14ac:dyDescent="0.2">
      <c r="B33" s="1284"/>
      <c r="C33" s="2015" t="s">
        <v>2029</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2089</v>
      </c>
      <c r="C35" s="2014" t="s">
        <v>2030</v>
      </c>
      <c r="D35" s="1285"/>
      <c r="E35" s="1285"/>
      <c r="F35" s="1285"/>
      <c r="G35" s="1285"/>
      <c r="H35" s="1285"/>
      <c r="I35" s="1285"/>
      <c r="J35" s="1285"/>
      <c r="K35" s="1285"/>
      <c r="L35" s="1285"/>
    </row>
    <row r="36" spans="1:12" s="1278" customFormat="1" ht="10.9" customHeight="1" x14ac:dyDescent="0.2">
      <c r="B36" s="1284"/>
      <c r="C36" s="2015" t="s">
        <v>2031</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2089</v>
      </c>
      <c r="C38" s="2014" t="s">
        <v>2032</v>
      </c>
      <c r="D38" s="1285"/>
      <c r="E38" s="1285"/>
    </row>
    <row r="39" spans="1:12" ht="9" customHeight="1" x14ac:dyDescent="0.2">
      <c r="B39" s="1284"/>
      <c r="C39" s="2015"/>
      <c r="D39" s="1283"/>
      <c r="E39" s="1283"/>
    </row>
    <row r="40" spans="1:12" s="1278" customFormat="1" ht="13.5" customHeight="1" x14ac:dyDescent="0.2">
      <c r="B40" s="1281" t="s">
        <v>2089</v>
      </c>
      <c r="C40" s="2014" t="s">
        <v>2033</v>
      </c>
      <c r="D40" s="1285"/>
      <c r="E40" s="1285"/>
    </row>
    <row r="41" spans="1:12" ht="9" customHeight="1" x14ac:dyDescent="0.2">
      <c r="A41" s="1287"/>
      <c r="B41" s="1284"/>
      <c r="C41" s="2015"/>
      <c r="D41" s="1283"/>
      <c r="E41" s="1283"/>
    </row>
    <row r="42" spans="1:12" s="1278" customFormat="1" ht="13.5" customHeight="1" x14ac:dyDescent="0.2">
      <c r="B42" s="1281" t="s">
        <v>2089</v>
      </c>
      <c r="C42" s="2014"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t="s">
        <v>2089</v>
      </c>
      <c r="C46" s="2016" t="s">
        <v>2035</v>
      </c>
      <c r="D46" s="1279"/>
      <c r="E46" s="1279"/>
      <c r="F46" s="1279"/>
      <c r="G46" s="1279"/>
      <c r="H46" s="1279"/>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28&amp;R&amp;8Page 28</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40" t="str">
        <f>'Single Audit Cover'!A7</f>
        <v>Franklin-Jefferson Co Spec Educ District</v>
      </c>
      <c r="B1" s="2541"/>
      <c r="C1" s="2541"/>
      <c r="D1" s="2541"/>
    </row>
    <row r="2" spans="1:11" s="2006" customFormat="1" ht="12.75" x14ac:dyDescent="0.2">
      <c r="A2" s="2542">
        <f>'Single Audit Cover'!E7</f>
        <v>13041801060</v>
      </c>
      <c r="B2" s="2543"/>
      <c r="C2" s="2543"/>
      <c r="D2" s="2543"/>
    </row>
    <row r="3" spans="1:11" s="2006" customFormat="1" ht="12.75" x14ac:dyDescent="0.2">
      <c r="A3" s="2540" t="s">
        <v>1895</v>
      </c>
      <c r="B3" s="2541"/>
      <c r="C3" s="2541"/>
      <c r="D3" s="2541"/>
    </row>
    <row r="4" spans="1:11" s="2006" customFormat="1" ht="4.5" customHeight="1" x14ac:dyDescent="0.2">
      <c r="A4" s="2004"/>
      <c r="B4" s="1998"/>
      <c r="C4" s="1998"/>
      <c r="D4" s="1998"/>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2039</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2040</v>
      </c>
      <c r="E28" s="1324"/>
      <c r="F28" s="1324"/>
      <c r="G28" s="1324"/>
      <c r="H28" s="1324"/>
      <c r="I28" s="1324"/>
      <c r="J28" s="1324"/>
      <c r="K28" s="1324"/>
    </row>
    <row r="29" spans="1:11" ht="10.5" customHeight="1" x14ac:dyDescent="0.2">
      <c r="A29" s="1301"/>
      <c r="D29" s="2103"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7"/>
      <c r="C42" s="1302">
        <v>11</v>
      </c>
      <c r="D42" s="2019" t="s">
        <v>2044</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2045</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2046</v>
      </c>
    </row>
    <row r="58" spans="1:4" x14ac:dyDescent="0.2">
      <c r="A58" s="1301"/>
      <c r="C58" s="1958"/>
      <c r="D58" s="1304" t="s">
        <v>1422</v>
      </c>
    </row>
    <row r="59" spans="1:4" ht="10.5" customHeight="1" x14ac:dyDescent="0.2">
      <c r="A59" s="1301"/>
      <c r="D59" s="1307" t="s">
        <v>1421</v>
      </c>
    </row>
    <row r="60" spans="1:4" ht="10.5" customHeight="1" x14ac:dyDescent="0.2">
      <c r="A60" s="1301"/>
      <c r="D60" s="2102" t="s">
        <v>2086</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102" t="s">
        <v>2085</v>
      </c>
    </row>
    <row r="65" spans="1:4" x14ac:dyDescent="0.2">
      <c r="A65" s="1301"/>
      <c r="C65" s="1958"/>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102" t="s">
        <v>2085</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2049</v>
      </c>
    </row>
    <row r="92" spans="1:4" x14ac:dyDescent="0.2">
      <c r="A92" s="1301"/>
      <c r="B92" s="1310"/>
      <c r="C92" s="1958"/>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6"/>
      <c r="C96" s="1305">
        <f>C91+1</f>
        <v>28</v>
      </c>
      <c r="D96" s="1304" t="s">
        <v>2051</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2052</v>
      </c>
    </row>
    <row r="101" spans="1:4" ht="3" customHeight="1" x14ac:dyDescent="0.2">
      <c r="A101" s="1301"/>
      <c r="B101" s="2018"/>
      <c r="C101" s="1305"/>
      <c r="D101" s="2020"/>
    </row>
    <row r="102" spans="1:4" x14ac:dyDescent="0.2">
      <c r="A102" s="1301"/>
      <c r="B102" s="1956"/>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2054</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46" t="str">
        <f>'Single Audit Cover'!A7</f>
        <v>Franklin-Jefferson Co Spec Educ District</v>
      </c>
      <c r="B1" s="2546"/>
      <c r="C1" s="2546"/>
      <c r="D1" s="2546"/>
      <c r="E1" s="2546"/>
    </row>
    <row r="2" spans="1:5" x14ac:dyDescent="0.2">
      <c r="A2" s="2547">
        <f>'Single Audit Cover'!E7</f>
        <v>13041801060</v>
      </c>
      <c r="B2" s="2547"/>
      <c r="C2" s="2547"/>
      <c r="D2" s="2547"/>
      <c r="E2" s="2547"/>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2422609</v>
      </c>
    </row>
    <row r="11" spans="1:5" x14ac:dyDescent="0.2">
      <c r="A11" s="1347" t="s">
        <v>1459</v>
      </c>
      <c r="B11" s="1346"/>
      <c r="C11" s="1346"/>
    </row>
    <row r="12" spans="1:5" x14ac:dyDescent="0.2">
      <c r="A12" s="1347" t="s">
        <v>1458</v>
      </c>
      <c r="B12" s="1346" t="s">
        <v>1457</v>
      </c>
      <c r="C12" s="1346"/>
      <c r="D12" s="1345">
        <f>SUM('Revenues 9-14'!C112:D112,'Revenues 9-14'!F112:G112)</f>
        <v>614129</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-350747</v>
      </c>
    </row>
    <row r="19" spans="1:4" ht="13.5" thickBot="1" x14ac:dyDescent="0.25">
      <c r="A19" s="2024" t="s">
        <v>1452</v>
      </c>
      <c r="D19" s="1344">
        <f>SUM(D10:D17)</f>
        <v>2685991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48" t="s">
        <v>2189</v>
      </c>
      <c r="B24" s="2549"/>
      <c r="D24" s="1337">
        <v>1</v>
      </c>
    </row>
    <row r="25" spans="1:4" x14ac:dyDescent="0.2">
      <c r="A25" s="2544"/>
      <c r="B25" s="2545"/>
      <c r="D25" s="1337"/>
    </row>
    <row r="26" spans="1:4" x14ac:dyDescent="0.2">
      <c r="A26" s="2544"/>
      <c r="B26" s="2545"/>
      <c r="D26" s="1337"/>
    </row>
    <row r="27" spans="1:4" x14ac:dyDescent="0.2">
      <c r="A27" s="2544"/>
      <c r="B27" s="2545"/>
      <c r="D27" s="1337"/>
    </row>
    <row r="28" spans="1:4" x14ac:dyDescent="0.2">
      <c r="A28" s="2544"/>
      <c r="B28" s="2545"/>
      <c r="D28" s="1337"/>
    </row>
    <row r="29" spans="1:4" x14ac:dyDescent="0.2">
      <c r="A29" s="2544"/>
      <c r="B29" s="2545"/>
      <c r="D29" s="1337"/>
    </row>
    <row r="30" spans="1:4" x14ac:dyDescent="0.2">
      <c r="A30" s="2544"/>
      <c r="B30" s="2545"/>
      <c r="D30" s="1337"/>
    </row>
    <row r="32" spans="1:4" x14ac:dyDescent="0.2">
      <c r="A32" s="1339" t="s">
        <v>1450</v>
      </c>
      <c r="D32" s="1342">
        <f>SUM(D19:D30)</f>
        <v>2685992</v>
      </c>
    </row>
    <row r="33" spans="1:4" x14ac:dyDescent="0.2">
      <c r="D33" s="1341"/>
    </row>
    <row r="34" spans="1:4" x14ac:dyDescent="0.2">
      <c r="A34" s="1332" t="s">
        <v>1449</v>
      </c>
    </row>
    <row r="35" spans="1:4" x14ac:dyDescent="0.2">
      <c r="A35" s="1332" t="s">
        <v>1448</v>
      </c>
      <c r="B35" s="1334" t="s">
        <v>1447</v>
      </c>
      <c r="D35" s="1340">
        <v>2685992</v>
      </c>
    </row>
    <row r="37" spans="1:4" x14ac:dyDescent="0.2">
      <c r="A37" s="1339" t="s">
        <v>1446</v>
      </c>
    </row>
    <row r="39" spans="1:4" ht="13.35" customHeight="1" x14ac:dyDescent="0.2">
      <c r="A39" s="1338" t="s">
        <v>1445</v>
      </c>
    </row>
    <row r="40" spans="1:4" x14ac:dyDescent="0.2">
      <c r="A40" s="2544"/>
      <c r="B40" s="2545"/>
      <c r="D40" s="1337"/>
    </row>
    <row r="41" spans="1:4" x14ac:dyDescent="0.2">
      <c r="A41" s="2544"/>
      <c r="B41" s="2545"/>
      <c r="D41" s="1336"/>
    </row>
    <row r="42" spans="1:4" x14ac:dyDescent="0.2">
      <c r="A42" s="2544"/>
      <c r="B42" s="2545"/>
      <c r="D42" s="1336"/>
    </row>
    <row r="43" spans="1:4" x14ac:dyDescent="0.2">
      <c r="A43" s="2544"/>
      <c r="B43" s="2545"/>
      <c r="D43" s="1336"/>
    </row>
    <row r="44" spans="1:4" x14ac:dyDescent="0.2">
      <c r="A44" s="2544"/>
      <c r="B44" s="2545"/>
      <c r="D44" s="1336"/>
    </row>
    <row r="45" spans="1:4" x14ac:dyDescent="0.2">
      <c r="A45" s="2544"/>
      <c r="B45" s="2545"/>
      <c r="D45" s="1336"/>
    </row>
    <row r="47" spans="1:4" x14ac:dyDescent="0.2">
      <c r="B47" s="1335" t="s">
        <v>1444</v>
      </c>
      <c r="C47" s="1335"/>
      <c r="D47" s="1916">
        <f>SUM(D35:D45)</f>
        <v>2685992</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29&amp;R&amp;8Page 29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1" zoomScale="130" zoomScaleNormal="130" workbookViewId="0">
      <selection activeCell="K57" sqref="K57"/>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50" t="str">
        <f>'Single Audit Cover'!A7</f>
        <v>Franklin-Jefferson Co Spec Educ District</v>
      </c>
      <c r="C1" s="2551"/>
      <c r="D1" s="2551"/>
      <c r="E1" s="2551"/>
      <c r="F1" s="2551"/>
      <c r="G1" s="2551"/>
      <c r="H1" s="2551"/>
      <c r="I1" s="2551"/>
      <c r="J1" s="2551"/>
      <c r="K1" s="2551"/>
      <c r="L1" s="2551"/>
    </row>
    <row r="2" spans="2:13" ht="15" x14ac:dyDescent="0.2">
      <c r="B2" s="2552">
        <f>'Single Audit Cover'!E7</f>
        <v>13041801060</v>
      </c>
      <c r="C2" s="2552"/>
      <c r="D2" s="2552"/>
      <c r="E2" s="2552"/>
      <c r="F2" s="2552"/>
      <c r="G2" s="2552"/>
      <c r="H2" s="2552"/>
      <c r="I2" s="2552"/>
      <c r="J2" s="2552"/>
      <c r="K2" s="2552"/>
      <c r="L2" s="2552"/>
      <c r="M2" s="1400"/>
    </row>
    <row r="3" spans="2:13" ht="15" x14ac:dyDescent="0.2">
      <c r="B3" s="2553" t="s">
        <v>1432</v>
      </c>
      <c r="C3" s="2553"/>
      <c r="D3" s="2553"/>
      <c r="E3" s="2553"/>
      <c r="F3" s="2553"/>
      <c r="G3" s="2553"/>
      <c r="H3" s="2553"/>
      <c r="I3" s="2553"/>
      <c r="J3" s="2553"/>
      <c r="K3" s="2553"/>
      <c r="L3" s="2553"/>
      <c r="M3" s="1400"/>
    </row>
    <row r="4" spans="2:13" ht="15" x14ac:dyDescent="0.2">
      <c r="B4" s="2554" t="str">
        <f>'Single Audit Cover'!A4</f>
        <v>Year Ending June 30, 2017</v>
      </c>
      <c r="C4" s="2554"/>
      <c r="D4" s="2554"/>
      <c r="E4" s="2554"/>
      <c r="F4" s="2554"/>
      <c r="G4" s="2554"/>
      <c r="H4" s="2554"/>
      <c r="I4" s="2554"/>
      <c r="J4" s="2554"/>
      <c r="K4" s="2554"/>
      <c r="L4" s="2554"/>
      <c r="M4" s="1400"/>
    </row>
    <row r="6" spans="2:13" x14ac:dyDescent="0.2">
      <c r="B6" s="1399"/>
      <c r="C6" s="1398"/>
      <c r="D6" s="2025" t="s">
        <v>1488</v>
      </c>
      <c r="E6" s="2026" t="s">
        <v>607</v>
      </c>
      <c r="F6" s="2027"/>
      <c r="G6" s="1397" t="s">
        <v>1487</v>
      </c>
      <c r="H6" s="2026"/>
      <c r="I6" s="2026"/>
      <c r="J6" s="1396"/>
      <c r="K6" s="1395"/>
      <c r="L6" s="2028"/>
    </row>
    <row r="7" spans="2:13" x14ac:dyDescent="0.2">
      <c r="B7" s="2029" t="s">
        <v>2055</v>
      </c>
      <c r="C7" s="1394"/>
      <c r="D7" s="1393"/>
      <c r="E7" s="2030"/>
      <c r="F7" s="2031"/>
      <c r="G7" s="2030"/>
      <c r="H7" s="2030"/>
      <c r="I7" s="2032" t="s">
        <v>1484</v>
      </c>
      <c r="J7" s="1389"/>
      <c r="K7" s="1388" t="s">
        <v>1482</v>
      </c>
      <c r="L7" s="1387"/>
    </row>
    <row r="8" spans="2:13" ht="15.75" x14ac:dyDescent="0.25">
      <c r="B8" s="2033" t="s">
        <v>2056</v>
      </c>
      <c r="C8" s="1394" t="s">
        <v>1486</v>
      </c>
      <c r="D8" s="1393" t="s">
        <v>1485</v>
      </c>
      <c r="E8" s="1392" t="s">
        <v>1484</v>
      </c>
      <c r="F8" s="1391" t="s">
        <v>1484</v>
      </c>
      <c r="G8" s="1390" t="s">
        <v>1484</v>
      </c>
      <c r="H8" s="1389" t="s">
        <v>1484</v>
      </c>
      <c r="I8" s="2032" t="s">
        <v>2057</v>
      </c>
      <c r="J8" s="1389" t="s">
        <v>1483</v>
      </c>
      <c r="K8" s="1388" t="s">
        <v>1478</v>
      </c>
      <c r="L8" s="1387" t="s">
        <v>31</v>
      </c>
    </row>
    <row r="9" spans="2:13" ht="13.5" x14ac:dyDescent="0.2">
      <c r="B9" s="2034" t="s">
        <v>1481</v>
      </c>
      <c r="C9" s="1394" t="s">
        <v>1480</v>
      </c>
      <c r="D9" s="1393" t="s">
        <v>2058</v>
      </c>
      <c r="E9" s="1392" t="s">
        <v>1858</v>
      </c>
      <c r="F9" s="1391" t="s">
        <v>2057</v>
      </c>
      <c r="G9" s="1390" t="s">
        <v>2057</v>
      </c>
      <c r="H9" s="1389" t="s">
        <v>2057</v>
      </c>
      <c r="I9" s="2032" t="s">
        <v>2059</v>
      </c>
      <c r="J9" s="1389" t="s">
        <v>1479</v>
      </c>
      <c r="K9" s="2035" t="s">
        <v>2060</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2108" t="s">
        <v>2116</v>
      </c>
      <c r="C11" s="1378"/>
      <c r="D11" s="1377"/>
      <c r="E11" s="1376"/>
      <c r="F11" s="1376"/>
      <c r="G11" s="1376"/>
      <c r="H11" s="1376"/>
      <c r="I11" s="1376"/>
      <c r="J11" s="1376"/>
      <c r="K11" s="1376">
        <f>+G11+H11+J11</f>
        <v>0</v>
      </c>
      <c r="L11" s="1376"/>
    </row>
    <row r="12" spans="2:13" ht="20.100000000000001" customHeight="1" x14ac:dyDescent="0.2">
      <c r="B12" s="2109" t="s">
        <v>2118</v>
      </c>
      <c r="C12" s="1374"/>
      <c r="D12" s="1373"/>
      <c r="E12" s="1372"/>
      <c r="F12" s="1372"/>
      <c r="G12" s="1372"/>
      <c r="H12" s="1372"/>
      <c r="I12" s="1372"/>
      <c r="J12" s="1372"/>
      <c r="K12" s="1376">
        <f t="shared" ref="K12:K25" si="0">+G12+H12+J12</f>
        <v>0</v>
      </c>
      <c r="L12" s="1372"/>
    </row>
    <row r="13" spans="2:13" ht="20.100000000000001" customHeight="1" x14ac:dyDescent="0.2">
      <c r="B13" s="1375" t="s">
        <v>2121</v>
      </c>
      <c r="C13" s="1374" t="s">
        <v>2119</v>
      </c>
      <c r="D13" s="1373" t="s">
        <v>2123</v>
      </c>
      <c r="E13" s="1376">
        <v>1956185</v>
      </c>
      <c r="F13" s="1372">
        <v>72116</v>
      </c>
      <c r="G13" s="1376">
        <v>1749028</v>
      </c>
      <c r="H13" s="1372">
        <v>279273</v>
      </c>
      <c r="I13" s="1372"/>
      <c r="J13" s="1372"/>
      <c r="K13" s="1376">
        <f t="shared" si="0"/>
        <v>2028301</v>
      </c>
      <c r="L13" s="1372"/>
    </row>
    <row r="14" spans="2:13" ht="20.100000000000001" customHeight="1" x14ac:dyDescent="0.2">
      <c r="B14" s="1375" t="s">
        <v>2121</v>
      </c>
      <c r="C14" s="1374" t="s">
        <v>2119</v>
      </c>
      <c r="D14" s="1373" t="s">
        <v>2124</v>
      </c>
      <c r="E14" s="2111">
        <v>562480</v>
      </c>
      <c r="F14" s="2111">
        <v>0</v>
      </c>
      <c r="G14" s="2111">
        <v>562480</v>
      </c>
      <c r="H14" s="2111">
        <v>0</v>
      </c>
      <c r="I14" s="2111"/>
      <c r="J14" s="2111"/>
      <c r="K14" s="2112">
        <f t="shared" si="0"/>
        <v>562480</v>
      </c>
      <c r="L14" s="2111"/>
    </row>
    <row r="15" spans="2:13" ht="20.100000000000001" customHeight="1" x14ac:dyDescent="0.2">
      <c r="B15" s="1375" t="s">
        <v>2122</v>
      </c>
      <c r="C15" s="1374"/>
      <c r="D15" s="1373"/>
      <c r="E15" s="2113">
        <f>SUM(E13:E14)</f>
        <v>2518665</v>
      </c>
      <c r="F15" s="2113">
        <f t="shared" ref="F15:J15" si="1">SUM(F13:F14)</f>
        <v>72116</v>
      </c>
      <c r="G15" s="2113">
        <f t="shared" si="1"/>
        <v>2311508</v>
      </c>
      <c r="H15" s="2113">
        <f t="shared" si="1"/>
        <v>279273</v>
      </c>
      <c r="I15" s="2113">
        <f t="shared" si="1"/>
        <v>0</v>
      </c>
      <c r="J15" s="2113">
        <f t="shared" si="1"/>
        <v>0</v>
      </c>
      <c r="K15" s="2113">
        <f t="shared" si="0"/>
        <v>2590781</v>
      </c>
      <c r="L15" s="2113"/>
    </row>
    <row r="16" spans="2:13" ht="20.100000000000001" customHeight="1" x14ac:dyDescent="0.2">
      <c r="B16" s="1375"/>
      <c r="C16" s="1374"/>
      <c r="D16" s="1373"/>
      <c r="E16" s="1376"/>
      <c r="F16" s="1376"/>
      <c r="G16" s="1376"/>
      <c r="H16" s="1376"/>
      <c r="I16" s="1376"/>
      <c r="J16" s="1376"/>
      <c r="K16" s="1376">
        <f t="shared" si="0"/>
        <v>0</v>
      </c>
      <c r="L16" s="1376"/>
    </row>
    <row r="17" spans="2:13" ht="20.100000000000001" customHeight="1" x14ac:dyDescent="0.2">
      <c r="B17" s="1375"/>
      <c r="C17" s="1374"/>
      <c r="D17" s="1373"/>
      <c r="E17" s="1372"/>
      <c r="F17" s="1372"/>
      <c r="G17" s="1372"/>
      <c r="H17" s="1372"/>
      <c r="I17" s="1372"/>
      <c r="J17" s="1372"/>
      <c r="K17" s="1376">
        <f t="shared" si="0"/>
        <v>0</v>
      </c>
      <c r="L17" s="1372"/>
    </row>
    <row r="18" spans="2:13" ht="20.100000000000001" customHeight="1" x14ac:dyDescent="0.2">
      <c r="B18" s="1375" t="s">
        <v>2187</v>
      </c>
      <c r="C18" s="1374" t="s">
        <v>2119</v>
      </c>
      <c r="D18" s="1373" t="s">
        <v>2133</v>
      </c>
      <c r="E18" s="1372">
        <v>0</v>
      </c>
      <c r="F18" s="1372">
        <v>1802295</v>
      </c>
      <c r="G18" s="1372">
        <v>0</v>
      </c>
      <c r="H18" s="1372">
        <v>1637135</v>
      </c>
      <c r="I18" s="1372">
        <v>0</v>
      </c>
      <c r="J18" s="1372">
        <v>429503</v>
      </c>
      <c r="K18" s="1376">
        <f t="shared" si="0"/>
        <v>2066638</v>
      </c>
      <c r="L18" s="1372"/>
    </row>
    <row r="19" spans="2:13" ht="20.100000000000001" customHeight="1" x14ac:dyDescent="0.2">
      <c r="B19" s="1375" t="s">
        <v>2187</v>
      </c>
      <c r="C19" s="1374" t="s">
        <v>2119</v>
      </c>
      <c r="D19" s="1373" t="s">
        <v>2130</v>
      </c>
      <c r="E19" s="2111">
        <v>0</v>
      </c>
      <c r="F19" s="2111">
        <v>614129</v>
      </c>
      <c r="G19" s="2111">
        <v>0</v>
      </c>
      <c r="H19" s="2111">
        <v>614129</v>
      </c>
      <c r="I19" s="2111">
        <v>614129</v>
      </c>
      <c r="J19" s="2111">
        <v>0</v>
      </c>
      <c r="K19" s="2112">
        <f t="shared" si="0"/>
        <v>614129</v>
      </c>
      <c r="L19" s="2111"/>
    </row>
    <row r="20" spans="2:13" ht="20.100000000000001" customHeight="1" x14ac:dyDescent="0.2">
      <c r="B20" s="1375" t="s">
        <v>2122</v>
      </c>
      <c r="C20" s="1374"/>
      <c r="D20" s="1373"/>
      <c r="E20" s="2113">
        <f>SUM(E18:E19)</f>
        <v>0</v>
      </c>
      <c r="F20" s="2113">
        <f t="shared" ref="F20:J20" si="2">SUM(F18:F19)</f>
        <v>2416424</v>
      </c>
      <c r="G20" s="2113">
        <f t="shared" si="2"/>
        <v>0</v>
      </c>
      <c r="H20" s="2113">
        <f t="shared" si="2"/>
        <v>2251264</v>
      </c>
      <c r="I20" s="2113">
        <f t="shared" si="2"/>
        <v>614129</v>
      </c>
      <c r="J20" s="2113">
        <f t="shared" si="2"/>
        <v>429503</v>
      </c>
      <c r="K20" s="2113">
        <f t="shared" si="0"/>
        <v>2680767</v>
      </c>
      <c r="L20" s="2113"/>
    </row>
    <row r="21" spans="2:13" ht="20.100000000000001" customHeight="1" x14ac:dyDescent="0.2">
      <c r="B21" s="1375"/>
      <c r="C21" s="1374"/>
      <c r="D21" s="1373"/>
      <c r="E21" s="2112"/>
      <c r="F21" s="2112"/>
      <c r="G21" s="2112"/>
      <c r="H21" s="2112"/>
      <c r="I21" s="2112"/>
      <c r="J21" s="2112"/>
      <c r="K21" s="2112">
        <f t="shared" si="0"/>
        <v>0</v>
      </c>
      <c r="L21" s="2112"/>
    </row>
    <row r="22" spans="2:13" ht="20.100000000000001" customHeight="1" thickBot="1" x14ac:dyDescent="0.25">
      <c r="B22" s="2108" t="s">
        <v>2127</v>
      </c>
      <c r="C22" s="1374">
        <v>84.027000000000001</v>
      </c>
      <c r="D22" s="1373"/>
      <c r="E22" s="2117">
        <f>SUM(E15+E20)</f>
        <v>2518665</v>
      </c>
      <c r="F22" s="2117">
        <f t="shared" ref="F22:J22" si="3">SUM(F15+F20)</f>
        <v>2488540</v>
      </c>
      <c r="G22" s="2117">
        <f t="shared" si="3"/>
        <v>2311508</v>
      </c>
      <c r="H22" s="2117">
        <f t="shared" si="3"/>
        <v>2530537</v>
      </c>
      <c r="I22" s="2117">
        <f t="shared" si="3"/>
        <v>614129</v>
      </c>
      <c r="J22" s="2117">
        <f t="shared" si="3"/>
        <v>429503</v>
      </c>
      <c r="K22" s="2117">
        <f t="shared" si="0"/>
        <v>5271548</v>
      </c>
      <c r="L22" s="2117"/>
    </row>
    <row r="23" spans="2:13" ht="20.100000000000001" customHeight="1" x14ac:dyDescent="0.2">
      <c r="B23" s="1375"/>
      <c r="C23" s="1374"/>
      <c r="D23" s="1373"/>
      <c r="E23" s="1376"/>
      <c r="F23" s="1376"/>
      <c r="G23" s="1376"/>
      <c r="H23" s="1376"/>
      <c r="I23" s="1376"/>
      <c r="J23" s="1376"/>
      <c r="K23" s="1376">
        <f t="shared" si="0"/>
        <v>0</v>
      </c>
      <c r="L23" s="1376"/>
    </row>
    <row r="24" spans="2:13" ht="20.100000000000001" customHeight="1" x14ac:dyDescent="0.2">
      <c r="B24" s="1375"/>
      <c r="C24" s="1374"/>
      <c r="D24" s="1373"/>
      <c r="E24" s="1372"/>
      <c r="F24" s="1372"/>
      <c r="G24" s="1372"/>
      <c r="H24" s="1372"/>
      <c r="I24" s="1372"/>
      <c r="J24" s="1372"/>
      <c r="K24" s="1376">
        <f t="shared" si="0"/>
        <v>0</v>
      </c>
      <c r="L24" s="1372"/>
    </row>
    <row r="25" spans="2:13" ht="20.100000000000001" customHeight="1" x14ac:dyDescent="0.2">
      <c r="B25" s="1375"/>
      <c r="C25" s="1374"/>
      <c r="D25" s="1373"/>
      <c r="E25" s="1372"/>
      <c r="F25" s="1372"/>
      <c r="G25" s="1372"/>
      <c r="H25" s="1372"/>
      <c r="I25" s="1372"/>
      <c r="J25" s="1372"/>
      <c r="K25" s="1376">
        <f t="shared" si="0"/>
        <v>0</v>
      </c>
      <c r="L25" s="1372"/>
      <c r="M25" s="1368"/>
    </row>
    <row r="26" spans="2:13" ht="12.75" customHeight="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1943</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1937</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65" right="0.5" top="0.79" bottom="0.61" header="0.5" footer="0.3"/>
  <pageSetup scale="80" firstPageNumber="37" orientation="landscape" useFirstPageNumber="1" r:id="rId1"/>
  <headerFooter alignWithMargins="0">
    <oddHeader>&amp;L&amp;8Page 30
&amp;R&amp;8Page 30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B4" zoomScale="130" zoomScaleNormal="130" workbookViewId="0">
      <selection activeCell="K57" sqref="K57"/>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50" t="str">
        <f>'Single Audit Cover'!A7</f>
        <v>Franklin-Jefferson Co Spec Educ District</v>
      </c>
      <c r="C1" s="2551"/>
      <c r="D1" s="2551"/>
      <c r="E1" s="2551"/>
      <c r="F1" s="2551"/>
      <c r="G1" s="2551"/>
      <c r="H1" s="2551"/>
      <c r="I1" s="2551"/>
      <c r="J1" s="2551"/>
      <c r="K1" s="2551"/>
      <c r="L1" s="2551"/>
    </row>
    <row r="2" spans="2:13" ht="15" x14ac:dyDescent="0.2">
      <c r="B2" s="2552">
        <f>'Single Audit Cover'!E7</f>
        <v>13041801060</v>
      </c>
      <c r="C2" s="2552"/>
      <c r="D2" s="2552"/>
      <c r="E2" s="2552"/>
      <c r="F2" s="2552"/>
      <c r="G2" s="2552"/>
      <c r="H2" s="2552"/>
      <c r="I2" s="2552"/>
      <c r="J2" s="2552"/>
      <c r="K2" s="2552"/>
      <c r="L2" s="2552"/>
      <c r="M2" s="1400"/>
    </row>
    <row r="3" spans="2:13" ht="15" x14ac:dyDescent="0.2">
      <c r="B3" s="2553" t="s">
        <v>1432</v>
      </c>
      <c r="C3" s="2553"/>
      <c r="D3" s="2553"/>
      <c r="E3" s="2553"/>
      <c r="F3" s="2553"/>
      <c r="G3" s="2553"/>
      <c r="H3" s="2553"/>
      <c r="I3" s="2553"/>
      <c r="J3" s="2553"/>
      <c r="K3" s="2553"/>
      <c r="L3" s="2553"/>
      <c r="M3" s="1400"/>
    </row>
    <row r="4" spans="2:13" ht="15" x14ac:dyDescent="0.2">
      <c r="B4" s="2554" t="str">
        <f>'Single Audit Cover'!A4</f>
        <v>Year Ending June 30, 2017</v>
      </c>
      <c r="C4" s="2554"/>
      <c r="D4" s="2554"/>
      <c r="E4" s="2554"/>
      <c r="F4" s="2554"/>
      <c r="G4" s="2554"/>
      <c r="H4" s="2554"/>
      <c r="I4" s="2554"/>
      <c r="J4" s="2554"/>
      <c r="K4" s="2554"/>
      <c r="L4" s="2554"/>
      <c r="M4" s="1400"/>
    </row>
    <row r="6" spans="2:13" x14ac:dyDescent="0.2">
      <c r="B6" s="1399"/>
      <c r="C6" s="1398"/>
      <c r="D6" s="2025" t="s">
        <v>1488</v>
      </c>
      <c r="E6" s="2026" t="s">
        <v>607</v>
      </c>
      <c r="F6" s="2027"/>
      <c r="G6" s="1397" t="s">
        <v>1487</v>
      </c>
      <c r="H6" s="2026"/>
      <c r="I6" s="2026"/>
      <c r="J6" s="1396"/>
      <c r="K6" s="1395"/>
      <c r="L6" s="2028"/>
    </row>
    <row r="7" spans="2:13" x14ac:dyDescent="0.2">
      <c r="B7" s="2029" t="s">
        <v>2055</v>
      </c>
      <c r="C7" s="1394"/>
      <c r="D7" s="1393"/>
      <c r="E7" s="2030"/>
      <c r="F7" s="2031"/>
      <c r="G7" s="2030"/>
      <c r="H7" s="2030"/>
      <c r="I7" s="2032" t="s">
        <v>1484</v>
      </c>
      <c r="J7" s="1389"/>
      <c r="K7" s="1388" t="s">
        <v>1482</v>
      </c>
      <c r="L7" s="1387"/>
    </row>
    <row r="8" spans="2:13" ht="15.75" x14ac:dyDescent="0.25">
      <c r="B8" s="2033" t="s">
        <v>2056</v>
      </c>
      <c r="C8" s="1394" t="s">
        <v>1486</v>
      </c>
      <c r="D8" s="1393" t="s">
        <v>1485</v>
      </c>
      <c r="E8" s="1392" t="s">
        <v>1484</v>
      </c>
      <c r="F8" s="1391" t="s">
        <v>1484</v>
      </c>
      <c r="G8" s="1390" t="s">
        <v>1484</v>
      </c>
      <c r="H8" s="1389" t="s">
        <v>1484</v>
      </c>
      <c r="I8" s="2032" t="s">
        <v>2057</v>
      </c>
      <c r="J8" s="1389" t="s">
        <v>1483</v>
      </c>
      <c r="K8" s="1388" t="s">
        <v>1478</v>
      </c>
      <c r="L8" s="1387" t="s">
        <v>31</v>
      </c>
    </row>
    <row r="9" spans="2:13" ht="13.5" x14ac:dyDescent="0.2">
      <c r="B9" s="2034" t="s">
        <v>1481</v>
      </c>
      <c r="C9" s="1394" t="s">
        <v>1480</v>
      </c>
      <c r="D9" s="1393" t="s">
        <v>2058</v>
      </c>
      <c r="E9" s="1392" t="s">
        <v>1858</v>
      </c>
      <c r="F9" s="1391" t="s">
        <v>2057</v>
      </c>
      <c r="G9" s="1390" t="s">
        <v>2057</v>
      </c>
      <c r="H9" s="1389" t="s">
        <v>2057</v>
      </c>
      <c r="I9" s="2032" t="s">
        <v>2059</v>
      </c>
      <c r="J9" s="1389" t="s">
        <v>1479</v>
      </c>
      <c r="K9" s="2035" t="s">
        <v>2060</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2108" t="s">
        <v>2116</v>
      </c>
      <c r="C11" s="1378"/>
      <c r="D11" s="1377"/>
      <c r="E11" s="1376"/>
      <c r="F11" s="1376"/>
      <c r="G11" s="1376"/>
      <c r="H11" s="1376"/>
      <c r="I11" s="1376"/>
      <c r="J11" s="1376"/>
      <c r="K11" s="1376">
        <f>+G11+H11+J11</f>
        <v>0</v>
      </c>
      <c r="L11" s="1376"/>
    </row>
    <row r="12" spans="2:13" ht="20.100000000000001" customHeight="1" x14ac:dyDescent="0.2">
      <c r="B12" s="2108" t="s">
        <v>2117</v>
      </c>
      <c r="C12" s="1374"/>
      <c r="D12" s="1373"/>
      <c r="E12" s="1372"/>
      <c r="F12" s="1372"/>
      <c r="G12" s="1372"/>
      <c r="H12" s="1372"/>
      <c r="I12" s="1372"/>
      <c r="J12" s="1372"/>
      <c r="K12" s="1376">
        <f t="shared" ref="K12:K25" si="0">+G12+H12+J12</f>
        <v>0</v>
      </c>
      <c r="L12" s="1372"/>
    </row>
    <row r="13" spans="2:13" ht="20.100000000000001" customHeight="1" x14ac:dyDescent="0.2">
      <c r="B13" s="1375" t="s">
        <v>2131</v>
      </c>
      <c r="C13" s="1374" t="s">
        <v>2125</v>
      </c>
      <c r="D13" s="1373" t="s">
        <v>2126</v>
      </c>
      <c r="E13" s="1372">
        <v>123835</v>
      </c>
      <c r="F13" s="1372">
        <v>3905</v>
      </c>
      <c r="G13" s="1372">
        <v>116270</v>
      </c>
      <c r="H13" s="1372">
        <v>11470</v>
      </c>
      <c r="I13" s="1372"/>
      <c r="J13" s="1372"/>
      <c r="K13" s="1376">
        <f t="shared" si="0"/>
        <v>127740</v>
      </c>
      <c r="L13" s="1372"/>
    </row>
    <row r="14" spans="2:13" ht="20.100000000000001" customHeight="1" x14ac:dyDescent="0.2">
      <c r="B14" s="1375" t="s">
        <v>2132</v>
      </c>
      <c r="C14" s="1374" t="s">
        <v>2125</v>
      </c>
      <c r="D14" s="1373" t="s">
        <v>2124</v>
      </c>
      <c r="E14" s="2111">
        <v>0</v>
      </c>
      <c r="F14" s="2111">
        <v>0</v>
      </c>
      <c r="G14" s="2111">
        <v>0</v>
      </c>
      <c r="H14" s="2111">
        <v>0</v>
      </c>
      <c r="I14" s="2111"/>
      <c r="J14" s="2111"/>
      <c r="K14" s="2112">
        <f t="shared" si="0"/>
        <v>0</v>
      </c>
      <c r="L14" s="2111"/>
    </row>
    <row r="15" spans="2:13" ht="20.100000000000001" customHeight="1" x14ac:dyDescent="0.2">
      <c r="B15" s="1375" t="s">
        <v>2120</v>
      </c>
      <c r="C15" s="1374"/>
      <c r="D15" s="1373"/>
      <c r="E15" s="2113">
        <f>SUM(E13:E14)</f>
        <v>123835</v>
      </c>
      <c r="F15" s="2113">
        <f t="shared" ref="F15:J15" si="1">SUM(F13:F14)</f>
        <v>3905</v>
      </c>
      <c r="G15" s="2113">
        <f t="shared" si="1"/>
        <v>116270</v>
      </c>
      <c r="H15" s="2113">
        <f t="shared" si="1"/>
        <v>11470</v>
      </c>
      <c r="I15" s="2113">
        <f t="shared" si="1"/>
        <v>0</v>
      </c>
      <c r="J15" s="2113">
        <f t="shared" si="1"/>
        <v>0</v>
      </c>
      <c r="K15" s="2113">
        <f t="shared" si="0"/>
        <v>127740</v>
      </c>
      <c r="L15" s="2113"/>
    </row>
    <row r="16" spans="2:13" ht="20.100000000000001" customHeight="1" x14ac:dyDescent="0.2">
      <c r="B16" s="1375"/>
      <c r="C16" s="1374"/>
      <c r="D16" s="1373"/>
      <c r="E16" s="1376"/>
      <c r="F16" s="1376"/>
      <c r="G16" s="1376"/>
      <c r="H16" s="1376"/>
      <c r="I16" s="1376"/>
      <c r="J16" s="1376"/>
      <c r="K16" s="1376">
        <f t="shared" si="0"/>
        <v>0</v>
      </c>
      <c r="L16" s="1376"/>
    </row>
    <row r="17" spans="2:13" ht="20.100000000000001" customHeight="1" x14ac:dyDescent="0.2">
      <c r="B17" s="1375" t="s">
        <v>2128</v>
      </c>
      <c r="C17" s="1374" t="s">
        <v>2125</v>
      </c>
      <c r="D17" s="1373" t="s">
        <v>2129</v>
      </c>
      <c r="E17" s="1372">
        <v>0</v>
      </c>
      <c r="F17" s="1372">
        <v>89359</v>
      </c>
      <c r="G17" s="1372">
        <v>0</v>
      </c>
      <c r="H17" s="1372">
        <v>89359</v>
      </c>
      <c r="I17" s="1372"/>
      <c r="J17" s="1372"/>
      <c r="K17" s="1376">
        <f t="shared" si="0"/>
        <v>89359</v>
      </c>
      <c r="L17" s="1372">
        <v>118821</v>
      </c>
    </row>
    <row r="18" spans="2:13" ht="20.100000000000001" customHeight="1" x14ac:dyDescent="0.2">
      <c r="B18" s="1375" t="s">
        <v>2128</v>
      </c>
      <c r="C18" s="1374" t="s">
        <v>2125</v>
      </c>
      <c r="D18" s="1373" t="s">
        <v>2130</v>
      </c>
      <c r="E18" s="2111">
        <v>0</v>
      </c>
      <c r="F18" s="2111">
        <v>24000</v>
      </c>
      <c r="G18" s="2111">
        <v>0</v>
      </c>
      <c r="H18" s="2111">
        <v>24000</v>
      </c>
      <c r="I18" s="2111">
        <v>24000</v>
      </c>
      <c r="J18" s="2111"/>
      <c r="K18" s="2112">
        <f t="shared" si="0"/>
        <v>24000</v>
      </c>
      <c r="L18" s="2111"/>
    </row>
    <row r="19" spans="2:13" ht="20.100000000000001" customHeight="1" x14ac:dyDescent="0.2">
      <c r="B19" s="1375" t="s">
        <v>2120</v>
      </c>
      <c r="C19" s="1374"/>
      <c r="D19" s="1373"/>
      <c r="E19" s="2113">
        <f>SUM(E17:E18)</f>
        <v>0</v>
      </c>
      <c r="F19" s="2113">
        <f t="shared" ref="F19:J19" si="2">SUM(F17:F18)</f>
        <v>113359</v>
      </c>
      <c r="G19" s="2113">
        <f t="shared" si="2"/>
        <v>0</v>
      </c>
      <c r="H19" s="2113">
        <f t="shared" si="2"/>
        <v>113359</v>
      </c>
      <c r="I19" s="2113">
        <f t="shared" si="2"/>
        <v>24000</v>
      </c>
      <c r="J19" s="2113">
        <f t="shared" si="2"/>
        <v>0</v>
      </c>
      <c r="K19" s="2113">
        <f t="shared" si="0"/>
        <v>113359</v>
      </c>
      <c r="L19" s="2113"/>
    </row>
    <row r="20" spans="2:13" ht="20.100000000000001" customHeight="1" x14ac:dyDescent="0.2">
      <c r="B20" s="1375"/>
      <c r="C20" s="1374"/>
      <c r="D20" s="1373"/>
      <c r="E20" s="2112"/>
      <c r="F20" s="2112"/>
      <c r="G20" s="2112"/>
      <c r="H20" s="2112"/>
      <c r="I20" s="2112"/>
      <c r="J20" s="2112"/>
      <c r="K20" s="2112">
        <f t="shared" si="0"/>
        <v>0</v>
      </c>
      <c r="L20" s="2112"/>
    </row>
    <row r="21" spans="2:13" ht="20.100000000000001" customHeight="1" thickBot="1" x14ac:dyDescent="0.25">
      <c r="B21" s="2108" t="s">
        <v>2127</v>
      </c>
      <c r="C21" s="2110" t="s">
        <v>2125</v>
      </c>
      <c r="D21" s="1373"/>
      <c r="E21" s="2117">
        <f>SUM(E15+E19)</f>
        <v>123835</v>
      </c>
      <c r="F21" s="2117">
        <f t="shared" ref="F21:J21" si="3">SUM(F15+F19)</f>
        <v>117264</v>
      </c>
      <c r="G21" s="2117">
        <f t="shared" si="3"/>
        <v>116270</v>
      </c>
      <c r="H21" s="2117">
        <f t="shared" si="3"/>
        <v>124829</v>
      </c>
      <c r="I21" s="2117">
        <f t="shared" si="3"/>
        <v>24000</v>
      </c>
      <c r="J21" s="2117">
        <f t="shared" si="3"/>
        <v>0</v>
      </c>
      <c r="K21" s="2117">
        <f t="shared" si="0"/>
        <v>241099</v>
      </c>
      <c r="L21" s="2117"/>
    </row>
    <row r="22" spans="2:13" ht="20.100000000000001" customHeight="1" x14ac:dyDescent="0.2">
      <c r="B22" s="1375"/>
      <c r="C22" s="1374"/>
      <c r="D22" s="1373"/>
      <c r="E22" s="1376"/>
      <c r="F22" s="1376"/>
      <c r="G22" s="1376"/>
      <c r="H22" s="1376"/>
      <c r="I22" s="1376"/>
      <c r="J22" s="1376"/>
      <c r="K22" s="1376">
        <f t="shared" si="0"/>
        <v>0</v>
      </c>
      <c r="L22" s="1376"/>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1372"/>
      <c r="F24" s="1372"/>
      <c r="G24" s="1372"/>
      <c r="H24" s="1372"/>
      <c r="I24" s="1372"/>
      <c r="J24" s="1372"/>
      <c r="K24" s="1376">
        <f t="shared" si="0"/>
        <v>0</v>
      </c>
      <c r="L24" s="1372"/>
    </row>
    <row r="25" spans="2:13" ht="20.100000000000001" customHeight="1" thickBot="1" x14ac:dyDescent="0.25">
      <c r="B25" s="2108" t="s">
        <v>2188</v>
      </c>
      <c r="C25" s="1374"/>
      <c r="D25" s="1373"/>
      <c r="E25" s="2118">
        <f>SUM(E21+' SEFA'!E22)</f>
        <v>2642500</v>
      </c>
      <c r="F25" s="2118">
        <f>SUM(F21+' SEFA'!F22)</f>
        <v>2605804</v>
      </c>
      <c r="G25" s="2118">
        <f>SUM(G21+' SEFA'!G22)</f>
        <v>2427778</v>
      </c>
      <c r="H25" s="2118">
        <f>SUM(H21+' SEFA'!H22)</f>
        <v>2655366</v>
      </c>
      <c r="I25" s="2118">
        <f>SUM(I21+' SEFA'!I22)</f>
        <v>638129</v>
      </c>
      <c r="J25" s="2118">
        <f>SUM(J21+' SEFA'!J22)</f>
        <v>429503</v>
      </c>
      <c r="K25" s="2118">
        <f t="shared" si="0"/>
        <v>5512647</v>
      </c>
      <c r="L25" s="2118"/>
      <c r="M25" s="1368"/>
    </row>
    <row r="26" spans="2:13" ht="12.75" customHeight="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1943</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1937</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31&amp;R&amp;8Page 31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1" zoomScale="130" zoomScaleNormal="130" workbookViewId="0">
      <selection activeCell="K57" sqref="K57"/>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50" t="str">
        <f>'Single Audit Cover'!A7</f>
        <v>Franklin-Jefferson Co Spec Educ District</v>
      </c>
      <c r="C1" s="2551"/>
      <c r="D1" s="2551"/>
      <c r="E1" s="2551"/>
      <c r="F1" s="2551"/>
      <c r="G1" s="2551"/>
      <c r="H1" s="2551"/>
      <c r="I1" s="2551"/>
      <c r="J1" s="2551"/>
      <c r="K1" s="2551"/>
      <c r="L1" s="2551"/>
    </row>
    <row r="2" spans="2:13" ht="15" x14ac:dyDescent="0.2">
      <c r="B2" s="2552">
        <f>'Single Audit Cover'!E7</f>
        <v>13041801060</v>
      </c>
      <c r="C2" s="2552"/>
      <c r="D2" s="2552"/>
      <c r="E2" s="2552"/>
      <c r="F2" s="2552"/>
      <c r="G2" s="2552"/>
      <c r="H2" s="2552"/>
      <c r="I2" s="2552"/>
      <c r="J2" s="2552"/>
      <c r="K2" s="2552"/>
      <c r="L2" s="2552"/>
      <c r="M2" s="1400"/>
    </row>
    <row r="3" spans="2:13" ht="15" x14ac:dyDescent="0.2">
      <c r="B3" s="2553" t="s">
        <v>1432</v>
      </c>
      <c r="C3" s="2553"/>
      <c r="D3" s="2553"/>
      <c r="E3" s="2553"/>
      <c r="F3" s="2553"/>
      <c r="G3" s="2553"/>
      <c r="H3" s="2553"/>
      <c r="I3" s="2553"/>
      <c r="J3" s="2553"/>
      <c r="K3" s="2553"/>
      <c r="L3" s="2553"/>
      <c r="M3" s="1400"/>
    </row>
    <row r="4" spans="2:13" ht="15" x14ac:dyDescent="0.2">
      <c r="B4" s="2554" t="str">
        <f>'Single Audit Cover'!A4</f>
        <v>Year Ending June 30, 2017</v>
      </c>
      <c r="C4" s="2554"/>
      <c r="D4" s="2554"/>
      <c r="E4" s="2554"/>
      <c r="F4" s="2554"/>
      <c r="G4" s="2554"/>
      <c r="H4" s="2554"/>
      <c r="I4" s="2554"/>
      <c r="J4" s="2554"/>
      <c r="K4" s="2554"/>
      <c r="L4" s="2554"/>
      <c r="M4" s="1400"/>
    </row>
    <row r="6" spans="2:13" x14ac:dyDescent="0.2">
      <c r="B6" s="1399"/>
      <c r="C6" s="1398"/>
      <c r="D6" s="2025" t="s">
        <v>1488</v>
      </c>
      <c r="E6" s="2026" t="s">
        <v>607</v>
      </c>
      <c r="F6" s="2027"/>
      <c r="G6" s="1397" t="s">
        <v>1487</v>
      </c>
      <c r="H6" s="2026"/>
      <c r="I6" s="2026"/>
      <c r="J6" s="1396"/>
      <c r="K6" s="1395"/>
      <c r="L6" s="2028"/>
    </row>
    <row r="7" spans="2:13" x14ac:dyDescent="0.2">
      <c r="B7" s="2029" t="s">
        <v>2055</v>
      </c>
      <c r="C7" s="1394"/>
      <c r="D7" s="1393"/>
      <c r="E7" s="2030"/>
      <c r="F7" s="2031"/>
      <c r="G7" s="2030"/>
      <c r="H7" s="2030"/>
      <c r="I7" s="2032" t="s">
        <v>1484</v>
      </c>
      <c r="J7" s="1389"/>
      <c r="K7" s="1388" t="s">
        <v>1482</v>
      </c>
      <c r="L7" s="1387"/>
    </row>
    <row r="8" spans="2:13" ht="15.75" x14ac:dyDescent="0.25">
      <c r="B8" s="2033" t="s">
        <v>2056</v>
      </c>
      <c r="C8" s="1394" t="s">
        <v>1486</v>
      </c>
      <c r="D8" s="1393" t="s">
        <v>1485</v>
      </c>
      <c r="E8" s="1392" t="s">
        <v>1484</v>
      </c>
      <c r="F8" s="1391" t="s">
        <v>1484</v>
      </c>
      <c r="G8" s="1390" t="s">
        <v>1484</v>
      </c>
      <c r="H8" s="1389" t="s">
        <v>1484</v>
      </c>
      <c r="I8" s="2032" t="s">
        <v>2057</v>
      </c>
      <c r="J8" s="1389" t="s">
        <v>1483</v>
      </c>
      <c r="K8" s="1388" t="s">
        <v>1478</v>
      </c>
      <c r="L8" s="1387" t="s">
        <v>31</v>
      </c>
    </row>
    <row r="9" spans="2:13" ht="13.5" x14ac:dyDescent="0.2">
      <c r="B9" s="2034" t="s">
        <v>1481</v>
      </c>
      <c r="C9" s="1394" t="s">
        <v>1480</v>
      </c>
      <c r="D9" s="1393" t="s">
        <v>2058</v>
      </c>
      <c r="E9" s="1392" t="s">
        <v>1858</v>
      </c>
      <c r="F9" s="1391" t="s">
        <v>2057</v>
      </c>
      <c r="G9" s="1390" t="s">
        <v>2057</v>
      </c>
      <c r="H9" s="1389" t="s">
        <v>2057</v>
      </c>
      <c r="I9" s="2032" t="s">
        <v>2059</v>
      </c>
      <c r="J9" s="1389" t="s">
        <v>1479</v>
      </c>
      <c r="K9" s="2035" t="s">
        <v>2060</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2108" t="s">
        <v>2134</v>
      </c>
      <c r="C11" s="1378"/>
      <c r="D11" s="1377"/>
      <c r="E11" s="1376"/>
      <c r="F11" s="1376"/>
      <c r="G11" s="1376"/>
      <c r="H11" s="1376"/>
      <c r="I11" s="1376"/>
      <c r="J11" s="1376"/>
      <c r="K11" s="1376">
        <f>+G11+H11+J11</f>
        <v>0</v>
      </c>
      <c r="L11" s="1376"/>
    </row>
    <row r="12" spans="2:13" ht="20.100000000000001" customHeight="1" x14ac:dyDescent="0.2">
      <c r="B12" s="2109" t="s">
        <v>2117</v>
      </c>
      <c r="C12" s="1374"/>
      <c r="D12" s="1373"/>
      <c r="E12" s="1372"/>
      <c r="F12" s="1372"/>
      <c r="G12" s="1372"/>
      <c r="H12" s="1372"/>
      <c r="I12" s="1372"/>
      <c r="J12" s="1372"/>
      <c r="K12" s="1376">
        <f t="shared" ref="K12:K25" si="0">+G12+H12+J12</f>
        <v>0</v>
      </c>
      <c r="L12" s="1372"/>
    </row>
    <row r="13" spans="2:13" ht="20.100000000000001" customHeight="1" x14ac:dyDescent="0.2">
      <c r="B13" s="1375" t="s">
        <v>2135</v>
      </c>
      <c r="C13" s="1374"/>
      <c r="D13" s="1373"/>
      <c r="E13" s="1372"/>
      <c r="F13" s="1372"/>
      <c r="G13" s="1372"/>
      <c r="H13" s="1372"/>
      <c r="I13" s="1372"/>
      <c r="J13" s="1372"/>
      <c r="K13" s="1376">
        <f t="shared" si="0"/>
        <v>0</v>
      </c>
      <c r="L13" s="1372"/>
    </row>
    <row r="14" spans="2:13" ht="20.100000000000001" customHeight="1" x14ac:dyDescent="0.2">
      <c r="B14" s="1375" t="s">
        <v>2136</v>
      </c>
      <c r="C14" s="1374">
        <v>10.555</v>
      </c>
      <c r="D14" s="1373" t="s">
        <v>2137</v>
      </c>
      <c r="E14" s="1372">
        <v>6974</v>
      </c>
      <c r="F14" s="1372">
        <v>2816</v>
      </c>
      <c r="G14" s="1372">
        <v>6974</v>
      </c>
      <c r="H14" s="1372">
        <v>2816</v>
      </c>
      <c r="I14" s="1372"/>
      <c r="J14" s="1372"/>
      <c r="K14" s="1376">
        <f t="shared" si="0"/>
        <v>9790</v>
      </c>
      <c r="L14" s="1372"/>
    </row>
    <row r="15" spans="2:13" ht="20.100000000000001" customHeight="1" x14ac:dyDescent="0.2">
      <c r="B15" s="1375" t="s">
        <v>2139</v>
      </c>
      <c r="C15" s="1374">
        <v>10.555</v>
      </c>
      <c r="D15" s="1373" t="s">
        <v>2138</v>
      </c>
      <c r="E15" s="2111">
        <v>0</v>
      </c>
      <c r="F15" s="2111">
        <v>8227</v>
      </c>
      <c r="G15" s="2111">
        <v>0</v>
      </c>
      <c r="H15" s="2111">
        <v>8227</v>
      </c>
      <c r="I15" s="2111"/>
      <c r="J15" s="2111"/>
      <c r="K15" s="2112">
        <f t="shared" si="0"/>
        <v>8227</v>
      </c>
      <c r="L15" s="2111"/>
    </row>
    <row r="16" spans="2:13" ht="20.100000000000001" customHeight="1" x14ac:dyDescent="0.2">
      <c r="B16" s="1375"/>
      <c r="C16" s="1374"/>
      <c r="D16" s="1373"/>
      <c r="E16" s="2113">
        <f>SUM(E14:E15)</f>
        <v>6974</v>
      </c>
      <c r="F16" s="2113">
        <f t="shared" ref="F16:J16" si="1">SUM(F14:F15)</f>
        <v>11043</v>
      </c>
      <c r="G16" s="2113">
        <f t="shared" si="1"/>
        <v>6974</v>
      </c>
      <c r="H16" s="2113">
        <f t="shared" si="1"/>
        <v>11043</v>
      </c>
      <c r="I16" s="2113">
        <f t="shared" si="1"/>
        <v>0</v>
      </c>
      <c r="J16" s="2113">
        <f t="shared" si="1"/>
        <v>0</v>
      </c>
      <c r="K16" s="2113">
        <f t="shared" si="0"/>
        <v>18017</v>
      </c>
      <c r="L16" s="2113"/>
    </row>
    <row r="17" spans="2:13" ht="20.100000000000001" customHeight="1" x14ac:dyDescent="0.2">
      <c r="B17" s="1375"/>
      <c r="C17" s="1374"/>
      <c r="D17" s="1373"/>
      <c r="E17" s="1376"/>
      <c r="F17" s="1376"/>
      <c r="G17" s="1376"/>
      <c r="H17" s="1376"/>
      <c r="I17" s="1376"/>
      <c r="J17" s="1376"/>
      <c r="K17" s="1376">
        <f t="shared" si="0"/>
        <v>0</v>
      </c>
      <c r="L17" s="1376"/>
    </row>
    <row r="18" spans="2:13" ht="20.100000000000001" customHeight="1" x14ac:dyDescent="0.2">
      <c r="B18" s="1375" t="s">
        <v>2140</v>
      </c>
      <c r="C18" s="1374"/>
      <c r="D18" s="1373"/>
      <c r="E18" s="1372"/>
      <c r="F18" s="1372"/>
      <c r="G18" s="1372"/>
      <c r="H18" s="1372"/>
      <c r="I18" s="1372"/>
      <c r="J18" s="1372"/>
      <c r="K18" s="1376">
        <f t="shared" si="0"/>
        <v>0</v>
      </c>
      <c r="L18" s="1372"/>
    </row>
    <row r="19" spans="2:13" ht="20.100000000000001" customHeight="1" x14ac:dyDescent="0.2">
      <c r="B19" s="1375" t="s">
        <v>2136</v>
      </c>
      <c r="C19" s="1374">
        <v>10.553000000000001</v>
      </c>
      <c r="D19" s="1373" t="s">
        <v>2141</v>
      </c>
      <c r="E19" s="1372">
        <v>3896</v>
      </c>
      <c r="F19" s="1372">
        <v>1630</v>
      </c>
      <c r="G19" s="1372">
        <v>3896</v>
      </c>
      <c r="H19" s="1372">
        <v>1630</v>
      </c>
      <c r="I19" s="1372"/>
      <c r="J19" s="1372"/>
      <c r="K19" s="1376">
        <f t="shared" si="0"/>
        <v>5526</v>
      </c>
      <c r="L19" s="1372"/>
    </row>
    <row r="20" spans="2:13" ht="20.100000000000001" customHeight="1" x14ac:dyDescent="0.2">
      <c r="B20" s="1375" t="s">
        <v>2139</v>
      </c>
      <c r="C20" s="1374">
        <v>10.553000000000001</v>
      </c>
      <c r="D20" s="1373" t="s">
        <v>2142</v>
      </c>
      <c r="E20" s="2111">
        <v>0</v>
      </c>
      <c r="F20" s="2111">
        <v>5396</v>
      </c>
      <c r="G20" s="2111">
        <v>0</v>
      </c>
      <c r="H20" s="2111">
        <v>5396</v>
      </c>
      <c r="I20" s="2111"/>
      <c r="J20" s="2111"/>
      <c r="K20" s="2112">
        <f t="shared" si="0"/>
        <v>5396</v>
      </c>
      <c r="L20" s="2111"/>
    </row>
    <row r="21" spans="2:13" ht="20.100000000000001" customHeight="1" x14ac:dyDescent="0.2">
      <c r="B21" s="1375"/>
      <c r="C21" s="1374"/>
      <c r="D21" s="1373"/>
      <c r="E21" s="2113">
        <f>SUM(E19:E20)</f>
        <v>3896</v>
      </c>
      <c r="F21" s="2113">
        <f t="shared" ref="F21:J21" si="2">SUM(F19:F20)</f>
        <v>7026</v>
      </c>
      <c r="G21" s="2113">
        <f t="shared" si="2"/>
        <v>3896</v>
      </c>
      <c r="H21" s="2113">
        <f t="shared" si="2"/>
        <v>7026</v>
      </c>
      <c r="I21" s="2113">
        <f t="shared" si="2"/>
        <v>0</v>
      </c>
      <c r="J21" s="2113">
        <f t="shared" si="2"/>
        <v>0</v>
      </c>
      <c r="K21" s="2113">
        <f t="shared" si="0"/>
        <v>10922</v>
      </c>
      <c r="L21" s="2113"/>
    </row>
    <row r="22" spans="2:13" ht="20.100000000000001" customHeight="1" x14ac:dyDescent="0.2">
      <c r="B22" s="1375"/>
      <c r="C22" s="1374"/>
      <c r="D22" s="1373"/>
      <c r="E22" s="1376"/>
      <c r="F22" s="1376"/>
      <c r="G22" s="1376"/>
      <c r="H22" s="2113"/>
      <c r="I22" s="1376"/>
      <c r="J22" s="1376"/>
      <c r="K22" s="1376">
        <f t="shared" si="0"/>
        <v>0</v>
      </c>
      <c r="L22" s="1376"/>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2111"/>
      <c r="F24" s="2111"/>
      <c r="G24" s="2111"/>
      <c r="H24" s="2111"/>
      <c r="I24" s="2111"/>
      <c r="J24" s="2111"/>
      <c r="K24" s="1376">
        <f t="shared" si="0"/>
        <v>0</v>
      </c>
      <c r="L24" s="1372"/>
    </row>
    <row r="25" spans="2:13" ht="20.100000000000001" customHeight="1" x14ac:dyDescent="0.2">
      <c r="B25" s="2108" t="s">
        <v>2143</v>
      </c>
      <c r="C25" s="1374"/>
      <c r="D25" s="1373"/>
      <c r="E25" s="2114">
        <f>SUM(E16+E21)</f>
        <v>10870</v>
      </c>
      <c r="F25" s="2114">
        <f t="shared" ref="F25:J25" si="3">SUM(F16+F21)</f>
        <v>18069</v>
      </c>
      <c r="G25" s="2114">
        <f t="shared" si="3"/>
        <v>10870</v>
      </c>
      <c r="H25" s="2114">
        <f t="shared" si="3"/>
        <v>18069</v>
      </c>
      <c r="I25" s="2114">
        <f t="shared" si="3"/>
        <v>0</v>
      </c>
      <c r="J25" s="2114">
        <f t="shared" si="3"/>
        <v>0</v>
      </c>
      <c r="K25" s="1376">
        <f t="shared" si="0"/>
        <v>28939</v>
      </c>
      <c r="L25" s="1372"/>
      <c r="M25" s="1368"/>
    </row>
    <row r="26" spans="2:13" ht="12.75" customHeight="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1943</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1937</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32&amp;R&amp;8Page 32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22" zoomScale="130" zoomScaleNormal="130" workbookViewId="0">
      <selection activeCell="K57" sqref="K57"/>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50" t="str">
        <f>'Single Audit Cover'!A7</f>
        <v>Franklin-Jefferson Co Spec Educ District</v>
      </c>
      <c r="C1" s="2551"/>
      <c r="D1" s="2551"/>
      <c r="E1" s="2551"/>
      <c r="F1" s="2551"/>
      <c r="G1" s="2551"/>
      <c r="H1" s="2551"/>
      <c r="I1" s="2551"/>
      <c r="J1" s="2551"/>
      <c r="K1" s="2551"/>
      <c r="L1" s="2551"/>
    </row>
    <row r="2" spans="2:13" ht="15" x14ac:dyDescent="0.2">
      <c r="B2" s="2552">
        <f>'Single Audit Cover'!E7</f>
        <v>13041801060</v>
      </c>
      <c r="C2" s="2552"/>
      <c r="D2" s="2552"/>
      <c r="E2" s="2552"/>
      <c r="F2" s="2552"/>
      <c r="G2" s="2552"/>
      <c r="H2" s="2552"/>
      <c r="I2" s="2552"/>
      <c r="J2" s="2552"/>
      <c r="K2" s="2552"/>
      <c r="L2" s="2552"/>
      <c r="M2" s="1400"/>
    </row>
    <row r="3" spans="2:13" ht="15" x14ac:dyDescent="0.2">
      <c r="B3" s="2553" t="s">
        <v>1432</v>
      </c>
      <c r="C3" s="2553"/>
      <c r="D3" s="2553"/>
      <c r="E3" s="2553"/>
      <c r="F3" s="2553"/>
      <c r="G3" s="2553"/>
      <c r="H3" s="2553"/>
      <c r="I3" s="2553"/>
      <c r="J3" s="2553"/>
      <c r="K3" s="2553"/>
      <c r="L3" s="2553"/>
      <c r="M3" s="1400"/>
    </row>
    <row r="4" spans="2:13" ht="15" x14ac:dyDescent="0.2">
      <c r="B4" s="2554" t="str">
        <f>'Single Audit Cover'!A4</f>
        <v>Year Ending June 30, 2017</v>
      </c>
      <c r="C4" s="2554"/>
      <c r="D4" s="2554"/>
      <c r="E4" s="2554"/>
      <c r="F4" s="2554"/>
      <c r="G4" s="2554"/>
      <c r="H4" s="2554"/>
      <c r="I4" s="2554"/>
      <c r="J4" s="2554"/>
      <c r="K4" s="2554"/>
      <c r="L4" s="2554"/>
      <c r="M4" s="1400"/>
    </row>
    <row r="6" spans="2:13" x14ac:dyDescent="0.2">
      <c r="B6" s="1399"/>
      <c r="C6" s="1398"/>
      <c r="D6" s="2025" t="s">
        <v>1488</v>
      </c>
      <c r="E6" s="2026" t="s">
        <v>607</v>
      </c>
      <c r="F6" s="2027"/>
      <c r="G6" s="1397" t="s">
        <v>1487</v>
      </c>
      <c r="H6" s="2026"/>
      <c r="I6" s="2026"/>
      <c r="J6" s="1396"/>
      <c r="K6" s="1395"/>
      <c r="L6" s="2028"/>
    </row>
    <row r="7" spans="2:13" x14ac:dyDescent="0.2">
      <c r="B7" s="2029" t="s">
        <v>2055</v>
      </c>
      <c r="C7" s="1394"/>
      <c r="D7" s="1393"/>
      <c r="E7" s="2030"/>
      <c r="F7" s="2031"/>
      <c r="G7" s="2030"/>
      <c r="H7" s="2030"/>
      <c r="I7" s="2032" t="s">
        <v>1484</v>
      </c>
      <c r="J7" s="1389"/>
      <c r="K7" s="1388" t="s">
        <v>1482</v>
      </c>
      <c r="L7" s="1387"/>
    </row>
    <row r="8" spans="2:13" ht="15.75" x14ac:dyDescent="0.25">
      <c r="B8" s="2033" t="s">
        <v>2056</v>
      </c>
      <c r="C8" s="1394" t="s">
        <v>1486</v>
      </c>
      <c r="D8" s="1393" t="s">
        <v>1485</v>
      </c>
      <c r="E8" s="1392" t="s">
        <v>1484</v>
      </c>
      <c r="F8" s="1391" t="s">
        <v>1484</v>
      </c>
      <c r="G8" s="1390" t="s">
        <v>1484</v>
      </c>
      <c r="H8" s="1389" t="s">
        <v>1484</v>
      </c>
      <c r="I8" s="2032" t="s">
        <v>2057</v>
      </c>
      <c r="J8" s="1389" t="s">
        <v>1483</v>
      </c>
      <c r="K8" s="1388" t="s">
        <v>1478</v>
      </c>
      <c r="L8" s="1387" t="s">
        <v>31</v>
      </c>
    </row>
    <row r="9" spans="2:13" ht="13.5" x14ac:dyDescent="0.2">
      <c r="B9" s="2034" t="s">
        <v>1481</v>
      </c>
      <c r="C9" s="1394" t="s">
        <v>1480</v>
      </c>
      <c r="D9" s="1393" t="s">
        <v>2058</v>
      </c>
      <c r="E9" s="1392" t="s">
        <v>1858</v>
      </c>
      <c r="F9" s="1391" t="s">
        <v>2057</v>
      </c>
      <c r="G9" s="1390" t="s">
        <v>2057</v>
      </c>
      <c r="H9" s="1389" t="s">
        <v>2057</v>
      </c>
      <c r="I9" s="2032" t="s">
        <v>2059</v>
      </c>
      <c r="J9" s="1389" t="s">
        <v>1479</v>
      </c>
      <c r="K9" s="2035" t="s">
        <v>2060</v>
      </c>
      <c r="L9" s="1387"/>
    </row>
    <row r="10" spans="2:13" ht="11.85" customHeight="1" x14ac:dyDescent="0.2">
      <c r="B10" s="2034" t="s">
        <v>1477</v>
      </c>
      <c r="C10" s="1386" t="s">
        <v>1476</v>
      </c>
      <c r="D10" s="1385" t="s">
        <v>1475</v>
      </c>
      <c r="E10" s="1384" t="s">
        <v>1474</v>
      </c>
      <c r="F10" s="1383" t="s">
        <v>1473</v>
      </c>
      <c r="G10" s="1382" t="s">
        <v>1472</v>
      </c>
      <c r="H10" s="1381" t="s">
        <v>1471</v>
      </c>
      <c r="I10" s="2036" t="s">
        <v>1489</v>
      </c>
      <c r="J10" s="1380" t="s">
        <v>1470</v>
      </c>
      <c r="K10" s="1380" t="s">
        <v>1469</v>
      </c>
      <c r="L10" s="1379" t="s">
        <v>1468</v>
      </c>
    </row>
    <row r="11" spans="2:13" ht="20.100000000000001" customHeight="1" x14ac:dyDescent="0.2">
      <c r="B11" s="2108" t="s">
        <v>2144</v>
      </c>
      <c r="C11" s="1378"/>
      <c r="D11" s="1377"/>
      <c r="E11" s="1376"/>
      <c r="F11" s="1376"/>
      <c r="G11" s="1376"/>
      <c r="H11" s="1376"/>
      <c r="I11" s="1376"/>
      <c r="J11" s="1376"/>
      <c r="K11" s="1376">
        <f>+G11+H11+J11</f>
        <v>0</v>
      </c>
      <c r="L11" s="1376"/>
    </row>
    <row r="12" spans="2:13" ht="20.100000000000001" customHeight="1" x14ac:dyDescent="0.2">
      <c r="B12" s="2109" t="s">
        <v>2145</v>
      </c>
      <c r="C12" s="1374"/>
      <c r="D12" s="1373"/>
      <c r="E12" s="1372"/>
      <c r="F12" s="1372"/>
      <c r="G12" s="1372"/>
      <c r="H12" s="1372"/>
      <c r="I12" s="1372"/>
      <c r="J12" s="1372"/>
      <c r="K12" s="1376">
        <f t="shared" ref="K12:K25" si="0">+G12+H12+J12</f>
        <v>0</v>
      </c>
      <c r="L12" s="1372"/>
    </row>
    <row r="13" spans="2:13" ht="20.100000000000001" customHeight="1" x14ac:dyDescent="0.2">
      <c r="B13" s="1375" t="s">
        <v>2146</v>
      </c>
      <c r="C13" s="1374"/>
      <c r="D13" s="1373"/>
      <c r="E13" s="1372"/>
      <c r="F13" s="1372"/>
      <c r="G13" s="1372"/>
      <c r="H13" s="1372"/>
      <c r="I13" s="1372"/>
      <c r="J13" s="1372"/>
      <c r="K13" s="1376">
        <f t="shared" si="0"/>
        <v>0</v>
      </c>
      <c r="L13" s="1372"/>
    </row>
    <row r="14" spans="2:13" ht="20.100000000000001" customHeight="1" x14ac:dyDescent="0.2">
      <c r="B14" s="1375" t="s">
        <v>2136</v>
      </c>
      <c r="C14" s="1374">
        <v>93.778000000000006</v>
      </c>
      <c r="D14" s="1373" t="s">
        <v>2147</v>
      </c>
      <c r="E14" s="1372">
        <v>49034</v>
      </c>
      <c r="F14" s="1372">
        <v>14875</v>
      </c>
      <c r="G14" s="1372">
        <v>63909</v>
      </c>
      <c r="H14" s="1372">
        <v>0</v>
      </c>
      <c r="I14" s="1372"/>
      <c r="J14" s="1372"/>
      <c r="K14" s="1376">
        <f t="shared" si="0"/>
        <v>63909</v>
      </c>
      <c r="L14" s="1372"/>
    </row>
    <row r="15" spans="2:13" ht="20.100000000000001" customHeight="1" x14ac:dyDescent="0.2">
      <c r="B15" s="1375" t="s">
        <v>2139</v>
      </c>
      <c r="C15" s="1374">
        <v>93.778000000000006</v>
      </c>
      <c r="D15" s="1373" t="s">
        <v>2149</v>
      </c>
      <c r="E15" s="2111">
        <v>0</v>
      </c>
      <c r="F15" s="2111">
        <v>47244</v>
      </c>
      <c r="G15" s="2111">
        <v>0</v>
      </c>
      <c r="H15" s="2111">
        <v>63980</v>
      </c>
      <c r="I15" s="2111"/>
      <c r="J15" s="2111"/>
      <c r="K15" s="2112">
        <f t="shared" si="0"/>
        <v>63980</v>
      </c>
      <c r="L15" s="2111"/>
    </row>
    <row r="16" spans="2:13" ht="20.100000000000001" customHeight="1" x14ac:dyDescent="0.2">
      <c r="B16" s="2108" t="s">
        <v>2148</v>
      </c>
      <c r="C16" s="2110"/>
      <c r="D16" s="2115"/>
      <c r="E16" s="2114">
        <f>SUM(E14:E15)</f>
        <v>49034</v>
      </c>
      <c r="F16" s="2114">
        <f t="shared" ref="F16:J16" si="1">SUM(F14:F15)</f>
        <v>62119</v>
      </c>
      <c r="G16" s="2114">
        <f t="shared" si="1"/>
        <v>63909</v>
      </c>
      <c r="H16" s="2114">
        <f t="shared" si="1"/>
        <v>63980</v>
      </c>
      <c r="I16" s="2114">
        <f t="shared" si="1"/>
        <v>0</v>
      </c>
      <c r="J16" s="2114">
        <f t="shared" si="1"/>
        <v>0</v>
      </c>
      <c r="K16" s="2114">
        <f t="shared" si="0"/>
        <v>127889</v>
      </c>
      <c r="L16" s="2113"/>
    </row>
    <row r="17" spans="2:13" ht="20.100000000000001" customHeight="1" x14ac:dyDescent="0.2">
      <c r="B17" s="1375"/>
      <c r="C17" s="1374"/>
      <c r="D17" s="1373"/>
      <c r="E17" s="1376"/>
      <c r="F17" s="1376"/>
      <c r="G17" s="1376"/>
      <c r="H17" s="1376"/>
      <c r="I17" s="1376"/>
      <c r="J17" s="1376"/>
      <c r="K17" s="1376">
        <f t="shared" si="0"/>
        <v>0</v>
      </c>
      <c r="L17" s="1376"/>
    </row>
    <row r="18" spans="2:13" ht="20.100000000000001" customHeight="1" x14ac:dyDescent="0.2">
      <c r="B18" s="1375"/>
      <c r="C18" s="1374"/>
      <c r="D18" s="1373"/>
      <c r="E18" s="1372"/>
      <c r="F18" s="1372"/>
      <c r="G18" s="1372"/>
      <c r="H18" s="1372"/>
      <c r="I18" s="1372"/>
      <c r="J18" s="1372"/>
      <c r="K18" s="1376">
        <f t="shared" si="0"/>
        <v>0</v>
      </c>
      <c r="L18" s="1372"/>
    </row>
    <row r="19" spans="2:13" ht="20.100000000000001" customHeight="1" x14ac:dyDescent="0.2">
      <c r="B19" s="1375"/>
      <c r="C19" s="1374"/>
      <c r="D19" s="1373"/>
      <c r="E19" s="1372"/>
      <c r="F19" s="1372"/>
      <c r="G19" s="1372"/>
      <c r="H19" s="1372"/>
      <c r="I19" s="1372"/>
      <c r="J19" s="1372"/>
      <c r="K19" s="1376">
        <f t="shared" si="0"/>
        <v>0</v>
      </c>
      <c r="L19" s="1372"/>
    </row>
    <row r="20" spans="2:13" ht="20.100000000000001" customHeight="1" x14ac:dyDescent="0.2">
      <c r="B20" s="1375"/>
      <c r="C20" s="1374"/>
      <c r="D20" s="1373"/>
      <c r="E20" s="1372"/>
      <c r="F20" s="1372"/>
      <c r="G20" s="1372"/>
      <c r="H20" s="1372"/>
      <c r="I20" s="1372"/>
      <c r="J20" s="1372"/>
      <c r="K20" s="1376">
        <f t="shared" si="0"/>
        <v>0</v>
      </c>
      <c r="L20" s="1372"/>
    </row>
    <row r="21" spans="2:13" ht="20.100000000000001" customHeight="1" x14ac:dyDescent="0.2">
      <c r="B21" s="1375"/>
      <c r="C21" s="1374"/>
      <c r="D21" s="1373"/>
      <c r="E21" s="1372"/>
      <c r="F21" s="1372"/>
      <c r="G21" s="1372"/>
      <c r="H21" s="1372"/>
      <c r="I21" s="1372"/>
      <c r="J21" s="1372"/>
      <c r="K21" s="1376">
        <f t="shared" si="0"/>
        <v>0</v>
      </c>
      <c r="L21" s="1372"/>
    </row>
    <row r="22" spans="2:13" ht="20.100000000000001" customHeight="1" x14ac:dyDescent="0.2">
      <c r="B22" s="1375"/>
      <c r="C22" s="1374"/>
      <c r="D22" s="1373"/>
      <c r="E22" s="1372"/>
      <c r="F22" s="1372"/>
      <c r="G22" s="1372"/>
      <c r="H22" s="1372"/>
      <c r="I22" s="1372"/>
      <c r="J22" s="1372"/>
      <c r="K22" s="1376">
        <f t="shared" si="0"/>
        <v>0</v>
      </c>
      <c r="L22" s="1372"/>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2111"/>
      <c r="F24" s="2111"/>
      <c r="G24" s="2111"/>
      <c r="H24" s="2111"/>
      <c r="I24" s="2111"/>
      <c r="J24" s="2111"/>
      <c r="K24" s="2112">
        <f t="shared" si="0"/>
        <v>0</v>
      </c>
      <c r="L24" s="1372"/>
    </row>
    <row r="25" spans="2:13" ht="20.100000000000001" customHeight="1" thickBot="1" x14ac:dyDescent="0.25">
      <c r="B25" s="2108" t="s">
        <v>2150</v>
      </c>
      <c r="C25" s="1374"/>
      <c r="D25" s="1373"/>
      <c r="E25" s="2119">
        <f>SUM(E16+' SEFA (3)'!E25+' SEFA (2)'!E25)</f>
        <v>2702404</v>
      </c>
      <c r="F25" s="2119">
        <f>SUM(F16+' SEFA (3)'!F25+' SEFA (2)'!F25)</f>
        <v>2685992</v>
      </c>
      <c r="G25" s="2119">
        <f>SUM(G16+' SEFA (3)'!G25+' SEFA (2)'!G25)</f>
        <v>2502557</v>
      </c>
      <c r="H25" s="2119">
        <f>SUM(H16+' SEFA (3)'!H25+' SEFA (2)'!H25)</f>
        <v>2737415</v>
      </c>
      <c r="I25" s="2119">
        <f>SUM(I16+' SEFA (3)'!I25+' SEFA (2)'!I25)</f>
        <v>638129</v>
      </c>
      <c r="J25" s="2119">
        <f>SUM(J16+' SEFA (3)'!J25+' SEFA (2)'!J25)</f>
        <v>429503</v>
      </c>
      <c r="K25" s="2119">
        <f t="shared" si="0"/>
        <v>5669475</v>
      </c>
      <c r="L25" s="1372"/>
      <c r="M25" s="1368"/>
    </row>
    <row r="26" spans="2:13" ht="12.75" customHeight="1" thickTop="1" x14ac:dyDescent="0.2">
      <c r="B26" s="2037"/>
      <c r="C26" s="2038"/>
      <c r="D26" s="2039"/>
      <c r="E26" s="2040"/>
      <c r="F26" s="2040"/>
      <c r="G26" s="2040"/>
      <c r="H26" s="2040"/>
      <c r="I26" s="2040"/>
      <c r="J26" s="2040"/>
      <c r="K26" s="2040"/>
      <c r="L26" s="2040"/>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4" t="s">
        <v>1943</v>
      </c>
      <c r="C30" s="1965"/>
      <c r="D30" s="1966"/>
      <c r="E30" s="1967"/>
      <c r="F30" s="1967"/>
      <c r="G30" s="1967"/>
      <c r="H30" s="1351"/>
      <c r="I30" s="1351"/>
    </row>
    <row r="31" spans="2:13" x14ac:dyDescent="0.2">
      <c r="B31" s="1968"/>
      <c r="C31" s="1969"/>
      <c r="D31" s="1970"/>
      <c r="E31" s="1971"/>
      <c r="F31" s="1971"/>
      <c r="G31" s="1351"/>
      <c r="H31" s="1351"/>
      <c r="I31" s="1351"/>
    </row>
    <row r="32" spans="2:13" ht="13.5" customHeight="1" x14ac:dyDescent="0.2">
      <c r="B32" s="1343" t="s">
        <v>1467</v>
      </c>
      <c r="G32" s="1351"/>
      <c r="H32" s="1351"/>
      <c r="I32" s="1351"/>
    </row>
    <row r="33" spans="2:12" ht="13.5" customHeight="1" x14ac:dyDescent="0.2">
      <c r="B33" s="2041"/>
      <c r="C33" s="2042"/>
      <c r="D33" s="2043"/>
      <c r="E33" s="2044"/>
      <c r="F33" s="2044"/>
      <c r="G33" s="2044"/>
      <c r="H33" s="2044"/>
      <c r="I33" s="2044"/>
      <c r="J33" s="2045"/>
      <c r="K33" s="2045"/>
      <c r="L33" s="2044"/>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6" t="s">
        <v>1937</v>
      </c>
      <c r="C41" s="1359"/>
      <c r="D41" s="1358"/>
      <c r="E41" s="1356"/>
      <c r="F41" s="1356"/>
      <c r="G41" s="1356"/>
      <c r="H41" s="1356"/>
      <c r="I41" s="1356"/>
      <c r="J41" s="1357"/>
      <c r="K41" s="1357"/>
      <c r="L41" s="1356"/>
    </row>
    <row r="42" spans="2:12" ht="3.95" customHeight="1" x14ac:dyDescent="0.2">
      <c r="B42" s="2046"/>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33&amp;R&amp;8Page 33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K57" sqref="K5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56" t="str">
        <f>'Single Audit Cover'!A7</f>
        <v>Franklin-Jefferson Co Spec Educ District</v>
      </c>
      <c r="B1" s="2557"/>
      <c r="C1" s="2557"/>
      <c r="D1" s="2557"/>
      <c r="E1" s="1412"/>
    </row>
    <row r="2" spans="1:7" ht="13.5" customHeight="1" x14ac:dyDescent="0.2">
      <c r="A2" s="2558">
        <f>'Single Audit Cover'!E7</f>
        <v>13041801060</v>
      </c>
      <c r="B2" s="2559"/>
      <c r="C2" s="2559"/>
      <c r="D2" s="2559"/>
      <c r="E2" s="1402"/>
    </row>
    <row r="3" spans="1:7" ht="15.75" customHeight="1" x14ac:dyDescent="0.25">
      <c r="A3" s="2560" t="s">
        <v>1494</v>
      </c>
      <c r="B3" s="2561"/>
      <c r="C3" s="2561"/>
      <c r="D3" s="2561"/>
      <c r="E3" s="1411"/>
    </row>
    <row r="4" spans="1:7" ht="13.5" customHeight="1" x14ac:dyDescent="0.25">
      <c r="A4" s="2562" t="str">
        <f>'Single Audit Cover'!A4</f>
        <v>Year Ending June 30, 2017</v>
      </c>
      <c r="B4" s="2563"/>
      <c r="C4" s="2563"/>
      <c r="D4" s="2563"/>
      <c r="E4" s="1411"/>
    </row>
    <row r="5" spans="1:7" ht="8.25" customHeight="1" x14ac:dyDescent="0.2">
      <c r="C5" s="1351"/>
      <c r="D5" s="1351"/>
    </row>
    <row r="6" spans="1:7" ht="13.5" customHeight="1" x14ac:dyDescent="0.2">
      <c r="A6" s="1343" t="s">
        <v>1845</v>
      </c>
      <c r="C6" s="1351"/>
      <c r="D6" s="1351"/>
    </row>
    <row r="7" spans="1:7" ht="60.95" customHeight="1" x14ac:dyDescent="0.2">
      <c r="A7" s="2555" t="s">
        <v>2151</v>
      </c>
      <c r="B7" s="2555"/>
      <c r="C7" s="2555"/>
      <c r="D7" s="2555"/>
      <c r="E7" s="2555"/>
      <c r="F7" s="2555"/>
    </row>
    <row r="8" spans="1:7" ht="12" customHeight="1" x14ac:dyDescent="0.2">
      <c r="A8" s="1343"/>
      <c r="B8" s="2006"/>
      <c r="C8" s="2006"/>
      <c r="D8" s="2006"/>
      <c r="E8" s="1410"/>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2089</v>
      </c>
      <c r="F10" s="1974" t="s">
        <v>105</v>
      </c>
      <c r="G10" s="1971"/>
    </row>
    <row r="11" spans="1:7" ht="12" customHeight="1" x14ac:dyDescent="0.2">
      <c r="A11" s="2047"/>
      <c r="B11" s="1974"/>
      <c r="C11" s="2048"/>
      <c r="D11" s="1974"/>
      <c r="E11" s="2048"/>
      <c r="F11" s="1974"/>
      <c r="G11" s="1971"/>
    </row>
    <row r="12" spans="1:7" x14ac:dyDescent="0.2">
      <c r="A12" s="1343" t="s">
        <v>2065</v>
      </c>
      <c r="C12" s="1339"/>
      <c r="D12" s="1339"/>
    </row>
    <row r="13" spans="1:7" ht="27" customHeight="1" x14ac:dyDescent="0.2">
      <c r="A13" s="2555" t="s">
        <v>2152</v>
      </c>
      <c r="B13" s="2555"/>
      <c r="C13" s="2555"/>
      <c r="D13" s="2555"/>
      <c r="E13" s="2555"/>
      <c r="F13" s="2555"/>
    </row>
    <row r="14" spans="1:7" ht="9.75" customHeight="1" x14ac:dyDescent="0.2">
      <c r="C14" s="1339"/>
      <c r="D14" s="1339"/>
    </row>
    <row r="15" spans="1:7" ht="13.5" customHeight="1" x14ac:dyDescent="0.2">
      <c r="C15" s="1738" t="s">
        <v>1493</v>
      </c>
      <c r="D15" s="2565" t="s">
        <v>1492</v>
      </c>
      <c r="E15" s="2565"/>
      <c r="F15" s="2565"/>
    </row>
    <row r="16" spans="1:7" ht="13.5" customHeight="1" x14ac:dyDescent="0.2">
      <c r="A16" s="1371"/>
      <c r="B16" s="1343" t="s">
        <v>1491</v>
      </c>
      <c r="C16" s="1738" t="s">
        <v>1490</v>
      </c>
      <c r="D16" s="2566" t="s">
        <v>2066</v>
      </c>
      <c r="E16" s="2566"/>
      <c r="F16" s="2566"/>
    </row>
    <row r="17" spans="1:6" ht="20.45" customHeight="1" x14ac:dyDescent="0.2">
      <c r="A17" s="2049"/>
      <c r="B17" s="2050" t="s">
        <v>2190</v>
      </c>
      <c r="C17" s="2120" t="s">
        <v>2125</v>
      </c>
      <c r="D17" s="2564"/>
      <c r="E17" s="2564"/>
      <c r="F17" s="2564"/>
    </row>
    <row r="18" spans="1:6" ht="20.65" customHeight="1" x14ac:dyDescent="0.2">
      <c r="A18" s="2049"/>
      <c r="B18" s="2050" t="s">
        <v>2191</v>
      </c>
      <c r="C18" s="2120"/>
      <c r="D18" s="2564">
        <v>24000</v>
      </c>
      <c r="E18" s="2564"/>
      <c r="F18" s="2564"/>
    </row>
    <row r="19" spans="1:6" ht="20.65" customHeight="1" x14ac:dyDescent="0.2">
      <c r="A19" s="2049"/>
      <c r="B19" s="2121" t="s">
        <v>162</v>
      </c>
      <c r="C19" s="2122"/>
      <c r="D19" s="2564">
        <f>SUM(D18)</f>
        <v>24000</v>
      </c>
      <c r="E19" s="2564"/>
      <c r="F19" s="2564"/>
    </row>
    <row r="20" spans="1:6" ht="20.65" customHeight="1" x14ac:dyDescent="0.2">
      <c r="A20" s="2049"/>
      <c r="B20" s="2050"/>
      <c r="C20" s="1963"/>
      <c r="D20" s="2564"/>
      <c r="E20" s="2564"/>
      <c r="F20" s="2564"/>
    </row>
    <row r="21" spans="1:6" ht="20.65" customHeight="1" x14ac:dyDescent="0.2">
      <c r="A21" s="2049"/>
      <c r="B21" s="2050" t="s">
        <v>2192</v>
      </c>
      <c r="C21" s="2120" t="s">
        <v>2119</v>
      </c>
      <c r="D21" s="2564"/>
      <c r="E21" s="2564"/>
      <c r="F21" s="2564"/>
    </row>
    <row r="22" spans="1:6" ht="20.65" customHeight="1" x14ac:dyDescent="0.2">
      <c r="A22" s="2049"/>
      <c r="B22" s="2050" t="s">
        <v>2193</v>
      </c>
      <c r="C22" s="1963"/>
      <c r="D22" s="2564">
        <v>52250.27</v>
      </c>
      <c r="E22" s="2564"/>
      <c r="F22" s="2564"/>
    </row>
    <row r="23" spans="1:6" ht="20.65" customHeight="1" x14ac:dyDescent="0.2">
      <c r="A23" s="2049"/>
      <c r="B23" s="2050" t="s">
        <v>2194</v>
      </c>
      <c r="C23" s="1963"/>
      <c r="D23" s="2564">
        <v>6930</v>
      </c>
      <c r="E23" s="2564"/>
      <c r="F23" s="2564"/>
    </row>
    <row r="24" spans="1:6" ht="20.65" customHeight="1" x14ac:dyDescent="0.2">
      <c r="A24" s="2049"/>
      <c r="B24" s="2050" t="s">
        <v>2191</v>
      </c>
      <c r="C24" s="1963"/>
      <c r="D24" s="2564">
        <v>117563</v>
      </c>
      <c r="E24" s="2564"/>
      <c r="F24" s="2564"/>
    </row>
    <row r="25" spans="1:6" ht="20.65" customHeight="1" x14ac:dyDescent="0.2">
      <c r="A25" s="2049"/>
      <c r="B25" s="2050" t="s">
        <v>2195</v>
      </c>
      <c r="C25" s="1963"/>
      <c r="D25" s="2564">
        <v>6961</v>
      </c>
      <c r="E25" s="2564"/>
      <c r="F25" s="2564"/>
    </row>
    <row r="26" spans="1:6" ht="20.65" customHeight="1" x14ac:dyDescent="0.2">
      <c r="A26" s="2049"/>
      <c r="B26" s="2050" t="s">
        <v>2196</v>
      </c>
      <c r="C26" s="1963"/>
      <c r="D26" s="2564">
        <v>93756</v>
      </c>
      <c r="E26" s="2564"/>
      <c r="F26" s="2564"/>
    </row>
    <row r="27" spans="1:6" ht="20.65" customHeight="1" x14ac:dyDescent="0.2">
      <c r="A27" s="2049"/>
      <c r="B27" s="2050" t="s">
        <v>2197</v>
      </c>
      <c r="C27" s="1963"/>
      <c r="D27" s="2564">
        <v>13541</v>
      </c>
      <c r="E27" s="2564"/>
      <c r="F27" s="2564"/>
    </row>
    <row r="28" spans="1:6" ht="20.65" customHeight="1" x14ac:dyDescent="0.2">
      <c r="A28" s="2049"/>
      <c r="B28" s="2050" t="s">
        <v>2198</v>
      </c>
      <c r="C28" s="1963"/>
      <c r="D28" s="2564">
        <v>37208</v>
      </c>
      <c r="E28" s="2564"/>
      <c r="F28" s="2564"/>
    </row>
    <row r="29" spans="1:6" ht="20.65" customHeight="1" x14ac:dyDescent="0.2">
      <c r="A29" s="2049"/>
      <c r="B29" s="2050" t="s">
        <v>2199</v>
      </c>
      <c r="C29" s="1963"/>
      <c r="D29" s="2564">
        <v>34193</v>
      </c>
      <c r="E29" s="2564"/>
      <c r="F29" s="2564"/>
    </row>
    <row r="30" spans="1:6" ht="12" customHeight="1" x14ac:dyDescent="0.2">
      <c r="A30" s="1482"/>
      <c r="B30" s="1674"/>
      <c r="C30" s="1675"/>
      <c r="D30" s="1676"/>
      <c r="E30" s="1406"/>
    </row>
    <row r="31" spans="1:6" ht="12" customHeight="1" x14ac:dyDescent="0.2">
      <c r="A31" s="1739"/>
      <c r="B31" s="1674"/>
      <c r="C31" s="1675"/>
      <c r="D31" s="1676"/>
      <c r="E31" s="1406"/>
    </row>
    <row r="32" spans="1:6" ht="30" customHeight="1" x14ac:dyDescent="0.2">
      <c r="A32" s="2568"/>
      <c r="B32" s="2568"/>
      <c r="C32" s="2568"/>
      <c r="D32" s="2568"/>
      <c r="E32" s="2568"/>
      <c r="F32" s="2568"/>
    </row>
    <row r="33" spans="1:6" ht="13.5" customHeight="1" x14ac:dyDescent="0.2">
      <c r="A33" s="1482"/>
      <c r="B33" s="1674"/>
      <c r="C33" s="1677"/>
      <c r="D33" s="1676"/>
      <c r="E33" s="1406"/>
    </row>
    <row r="34" spans="1:6" ht="13.5" customHeight="1" x14ac:dyDescent="0.2">
      <c r="A34" s="1482"/>
      <c r="B34" s="1674"/>
      <c r="C34" s="1678"/>
      <c r="D34" s="1676"/>
      <c r="E34" s="2569"/>
      <c r="F34" s="2570"/>
    </row>
    <row r="35" spans="1:6" ht="12" customHeight="1" x14ac:dyDescent="0.2">
      <c r="A35" s="1482"/>
      <c r="B35" s="1674"/>
      <c r="C35" s="2051"/>
      <c r="D35" s="1676"/>
      <c r="E35" s="2052"/>
      <c r="F35" s="1407"/>
    </row>
    <row r="36" spans="1:6" ht="13.5" customHeight="1" x14ac:dyDescent="0.2">
      <c r="A36" s="1739"/>
      <c r="B36" s="1674"/>
      <c r="C36" s="1675"/>
      <c r="D36" s="1676"/>
      <c r="E36" s="1406"/>
    </row>
    <row r="37" spans="1:6" ht="14.25" customHeight="1" x14ac:dyDescent="0.2">
      <c r="A37" s="1482"/>
      <c r="B37" s="1674"/>
      <c r="C37" s="1679"/>
      <c r="D37" s="1676"/>
      <c r="E37" s="1406"/>
    </row>
    <row r="38" spans="1:6" ht="14.25" customHeight="1" x14ac:dyDescent="0.2">
      <c r="A38" s="1482"/>
      <c r="B38" s="1674"/>
      <c r="C38" s="1680"/>
      <c r="D38" s="1676"/>
      <c r="E38" s="1406"/>
    </row>
    <row r="39" spans="1:6" ht="14.25" customHeight="1" x14ac:dyDescent="0.2">
      <c r="A39" s="1482"/>
      <c r="B39" s="1674"/>
      <c r="C39" s="1680"/>
      <c r="D39" s="1676"/>
      <c r="E39" s="1406"/>
    </row>
    <row r="40" spans="1:6" ht="14.25" customHeight="1" x14ac:dyDescent="0.2">
      <c r="A40" s="1482"/>
      <c r="B40" s="1674"/>
      <c r="C40" s="1680"/>
      <c r="D40" s="1676"/>
      <c r="E40" s="1406"/>
    </row>
    <row r="41" spans="1:6" ht="14.25" customHeight="1" x14ac:dyDescent="0.2">
      <c r="A41" s="1482"/>
      <c r="B41" s="1674"/>
      <c r="C41" s="1680"/>
      <c r="D41" s="1676"/>
      <c r="E41" s="1406"/>
    </row>
    <row r="42" spans="1:6" ht="14.25" customHeight="1" x14ac:dyDescent="0.2">
      <c r="A42" s="1482"/>
      <c r="B42" s="1674"/>
      <c r="C42" s="1680"/>
      <c r="D42" s="1676"/>
      <c r="E42" s="1406"/>
    </row>
    <row r="43" spans="1:6" ht="14.25" customHeight="1" x14ac:dyDescent="0.2">
      <c r="A43" s="1482"/>
      <c r="B43" s="1674"/>
      <c r="C43" s="1681"/>
      <c r="D43" s="1676"/>
      <c r="E43" s="1406"/>
    </row>
    <row r="44" spans="1:6" ht="14.25" customHeight="1" x14ac:dyDescent="0.2">
      <c r="A44" s="1482"/>
      <c r="B44" s="1674"/>
      <c r="C44" s="1679"/>
      <c r="D44" s="1676"/>
      <c r="E44" s="1406"/>
    </row>
    <row r="45" spans="1:6" ht="13.5" customHeight="1" x14ac:dyDescent="0.2">
      <c r="B45" s="1405"/>
      <c r="C45" s="1404"/>
      <c r="D45" s="1404"/>
    </row>
    <row r="46" spans="1:6" x14ac:dyDescent="0.2">
      <c r="A46" s="1682" t="s">
        <v>2068</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71" t="s">
        <v>2069</v>
      </c>
      <c r="C49" s="2571"/>
      <c r="D49" s="2571"/>
      <c r="E49" s="1402"/>
    </row>
    <row r="50" spans="1:5" s="1356" customFormat="1" ht="3.75" customHeight="1" x14ac:dyDescent="0.2">
      <c r="A50" s="1403"/>
      <c r="B50" s="2055"/>
      <c r="C50" s="2055"/>
      <c r="D50" s="2055"/>
      <c r="E50" s="1402"/>
    </row>
    <row r="51" spans="1:5" s="1356" customFormat="1" ht="20.25" customHeight="1" x14ac:dyDescent="0.2">
      <c r="A51" s="1401">
        <v>6</v>
      </c>
      <c r="B51" s="2567" t="s">
        <v>1938</v>
      </c>
      <c r="C51" s="2567"/>
      <c r="D51" s="2567"/>
    </row>
    <row r="52" spans="1:5" ht="14.25" customHeight="1" x14ac:dyDescent="0.2">
      <c r="A52" s="1401"/>
      <c r="B52" s="2567"/>
      <c r="C52" s="2567"/>
      <c r="D52" s="256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34&amp;R&amp;8Page 34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showGridLines="0" zoomScale="120" zoomScaleNormal="120" workbookViewId="0">
      <selection activeCell="K57" sqref="K57"/>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6" ht="13.5" customHeight="1" x14ac:dyDescent="0.25">
      <c r="A1" s="2556" t="str">
        <f>'Single Audit Cover'!A7</f>
        <v>Franklin-Jefferson Co Spec Educ District</v>
      </c>
      <c r="B1" s="2557"/>
      <c r="C1" s="2557"/>
      <c r="D1" s="2557"/>
      <c r="E1" s="1412"/>
    </row>
    <row r="2" spans="1:6" ht="13.5" customHeight="1" x14ac:dyDescent="0.2">
      <c r="A2" s="2558">
        <f>'Single Audit Cover'!E7</f>
        <v>13041801060</v>
      </c>
      <c r="B2" s="2559"/>
      <c r="C2" s="2559"/>
      <c r="D2" s="2559"/>
      <c r="E2" s="1402"/>
    </row>
    <row r="3" spans="1:6" ht="15.75" customHeight="1" x14ac:dyDescent="0.25">
      <c r="A3" s="2560" t="s">
        <v>1494</v>
      </c>
      <c r="B3" s="2561"/>
      <c r="C3" s="2561"/>
      <c r="D3" s="2561"/>
      <c r="E3" s="1411"/>
    </row>
    <row r="4" spans="1:6" ht="13.5" customHeight="1" x14ac:dyDescent="0.25">
      <c r="A4" s="2562" t="str">
        <f>'Single Audit Cover'!A4</f>
        <v>Year Ending June 30, 2017</v>
      </c>
      <c r="B4" s="2563"/>
      <c r="C4" s="2563"/>
      <c r="D4" s="2563"/>
      <c r="E4" s="1411"/>
    </row>
    <row r="5" spans="1:6" ht="8.25" customHeight="1" x14ac:dyDescent="0.2">
      <c r="C5" s="1351"/>
      <c r="D5" s="1351"/>
    </row>
    <row r="6" spans="1:6" x14ac:dyDescent="0.2">
      <c r="A6" s="1343" t="s">
        <v>2209</v>
      </c>
      <c r="C6" s="1339"/>
      <c r="D6" s="1339"/>
    </row>
    <row r="7" spans="1:6" ht="24.75" customHeight="1" x14ac:dyDescent="0.2">
      <c r="A7" s="2555" t="s">
        <v>2152</v>
      </c>
      <c r="B7" s="2555"/>
      <c r="C7" s="2555"/>
      <c r="D7" s="2555"/>
      <c r="E7" s="2555"/>
      <c r="F7" s="2555"/>
    </row>
    <row r="8" spans="1:6" ht="9.75" customHeight="1" x14ac:dyDescent="0.2">
      <c r="C8" s="1339"/>
      <c r="D8" s="1339"/>
    </row>
    <row r="9" spans="1:6" ht="13.5" customHeight="1" x14ac:dyDescent="0.2">
      <c r="C9" s="2105" t="s">
        <v>1493</v>
      </c>
      <c r="D9" s="2565" t="s">
        <v>1492</v>
      </c>
      <c r="E9" s="2565"/>
      <c r="F9" s="2565"/>
    </row>
    <row r="10" spans="1:6" ht="13.5" customHeight="1" x14ac:dyDescent="0.2">
      <c r="A10" s="1371"/>
      <c r="B10" s="1343" t="s">
        <v>1491</v>
      </c>
      <c r="C10" s="2105" t="s">
        <v>1490</v>
      </c>
      <c r="D10" s="2566" t="s">
        <v>2066</v>
      </c>
      <c r="E10" s="2566"/>
      <c r="F10" s="2566"/>
    </row>
    <row r="11" spans="1:6" ht="20.45" customHeight="1" x14ac:dyDescent="0.2">
      <c r="A11" s="2049"/>
      <c r="B11" s="2050" t="s">
        <v>2213</v>
      </c>
      <c r="C11" s="2120"/>
      <c r="D11" s="2564">
        <v>4929</v>
      </c>
      <c r="E11" s="2564"/>
      <c r="F11" s="2564"/>
    </row>
    <row r="12" spans="1:6" ht="20.65" customHeight="1" x14ac:dyDescent="0.2">
      <c r="A12" s="2049"/>
      <c r="B12" s="2050" t="s">
        <v>2210</v>
      </c>
      <c r="C12" s="2120"/>
      <c r="D12" s="2564">
        <v>24635</v>
      </c>
      <c r="E12" s="2564"/>
      <c r="F12" s="2564"/>
    </row>
    <row r="13" spans="1:6" ht="20.65" customHeight="1" x14ac:dyDescent="0.2">
      <c r="A13" s="2049"/>
      <c r="B13" s="2050" t="s">
        <v>2208</v>
      </c>
      <c r="C13" s="2122"/>
      <c r="D13" s="2564">
        <v>3074</v>
      </c>
      <c r="E13" s="2564"/>
      <c r="F13" s="2564"/>
    </row>
    <row r="14" spans="1:6" ht="20.65" customHeight="1" x14ac:dyDescent="0.2">
      <c r="A14" s="2049"/>
      <c r="B14" s="2050" t="s">
        <v>2207</v>
      </c>
      <c r="C14" s="1963"/>
      <c r="D14" s="2564">
        <v>12678</v>
      </c>
      <c r="E14" s="2564"/>
      <c r="F14" s="2564"/>
    </row>
    <row r="15" spans="1:6" ht="20.65" customHeight="1" x14ac:dyDescent="0.2">
      <c r="A15" s="2049"/>
      <c r="B15" s="2050" t="s">
        <v>2206</v>
      </c>
      <c r="C15" s="2120"/>
      <c r="D15" s="2564">
        <v>70846</v>
      </c>
      <c r="E15" s="2564"/>
      <c r="F15" s="2564"/>
    </row>
    <row r="16" spans="1:6" ht="20.65" customHeight="1" x14ac:dyDescent="0.2">
      <c r="A16" s="2049"/>
      <c r="B16" s="2050" t="s">
        <v>2205</v>
      </c>
      <c r="C16" s="1963"/>
      <c r="D16" s="2564">
        <v>9221</v>
      </c>
      <c r="E16" s="2564"/>
      <c r="F16" s="2564"/>
    </row>
    <row r="17" spans="1:6" ht="20.65" customHeight="1" x14ac:dyDescent="0.2">
      <c r="A17" s="2049"/>
      <c r="B17" s="2050" t="s">
        <v>2204</v>
      </c>
      <c r="C17" s="1963"/>
      <c r="D17" s="2564">
        <v>22283</v>
      </c>
      <c r="E17" s="2564"/>
      <c r="F17" s="2564"/>
    </row>
    <row r="18" spans="1:6" ht="20.65" customHeight="1" x14ac:dyDescent="0.2">
      <c r="A18" s="2049"/>
      <c r="B18" s="2050" t="s">
        <v>2203</v>
      </c>
      <c r="C18" s="1963"/>
      <c r="D18" s="2564">
        <v>18825</v>
      </c>
      <c r="E18" s="2564"/>
      <c r="F18" s="2564"/>
    </row>
    <row r="19" spans="1:6" ht="20.65" customHeight="1" x14ac:dyDescent="0.2">
      <c r="A19" s="2049"/>
      <c r="B19" s="2050" t="s">
        <v>2202</v>
      </c>
      <c r="C19" s="1963"/>
      <c r="D19" s="2564">
        <v>3601</v>
      </c>
      <c r="E19" s="2564"/>
      <c r="F19" s="2564"/>
    </row>
    <row r="20" spans="1:6" ht="20.65" customHeight="1" x14ac:dyDescent="0.2">
      <c r="A20" s="2049"/>
      <c r="B20" s="2050" t="s">
        <v>2212</v>
      </c>
      <c r="C20" s="1963"/>
      <c r="D20" s="2564">
        <v>16297</v>
      </c>
      <c r="E20" s="2564"/>
      <c r="F20" s="2564"/>
    </row>
    <row r="21" spans="1:6" ht="20.65" customHeight="1" x14ac:dyDescent="0.2">
      <c r="A21" s="2049"/>
      <c r="B21" s="2050" t="s">
        <v>2201</v>
      </c>
      <c r="C21" s="1963"/>
      <c r="D21" s="2564">
        <v>24049</v>
      </c>
      <c r="E21" s="2564"/>
      <c r="F21" s="2564"/>
    </row>
    <row r="22" spans="1:6" ht="20.65" customHeight="1" x14ac:dyDescent="0.2">
      <c r="A22" s="2049"/>
      <c r="B22" s="2050" t="s">
        <v>2200</v>
      </c>
      <c r="C22" s="1963"/>
      <c r="D22" s="2564">
        <v>17289</v>
      </c>
      <c r="E22" s="2564"/>
      <c r="F22" s="2564"/>
    </row>
    <row r="23" spans="1:6" ht="20.65" customHeight="1" x14ac:dyDescent="0.2">
      <c r="A23" s="2049"/>
      <c r="B23" s="2121" t="s">
        <v>2211</v>
      </c>
      <c r="C23" s="1963"/>
      <c r="D23" s="2572">
        <f>SUM(D11+D12+D13+D14+D15+D16+D17+D18+D19+D20+D21+D22+'SEFA NOTES'!D22:F22+'SEFA NOTES'!D23:F23+'SEFA NOTES'!D24:F24+'SEFA NOTES'!D25:F25+'SEFA NOTES'!D26:F26+'SEFA NOTES'!D27:F27+'SEFA NOTES'!D28:F28+'SEFA NOTES'!D29:F29)</f>
        <v>590129.27</v>
      </c>
      <c r="E23" s="2572"/>
      <c r="F23" s="2572"/>
    </row>
    <row r="24" spans="1:6" ht="12" customHeight="1" x14ac:dyDescent="0.2">
      <c r="A24" s="1482"/>
      <c r="B24" s="1674"/>
      <c r="C24" s="1675"/>
      <c r="D24" s="1676"/>
      <c r="E24" s="1406"/>
    </row>
    <row r="25" spans="1:6" ht="12" customHeight="1" x14ac:dyDescent="0.2">
      <c r="A25" s="1739" t="s">
        <v>1935</v>
      </c>
      <c r="B25" s="1674"/>
      <c r="C25" s="1675"/>
      <c r="D25" s="1676"/>
      <c r="E25" s="1406"/>
    </row>
    <row r="26" spans="1:6" ht="30" customHeight="1" x14ac:dyDescent="0.2">
      <c r="A26" s="2568" t="s">
        <v>2153</v>
      </c>
      <c r="B26" s="2568"/>
      <c r="C26" s="2568"/>
      <c r="D26" s="2568"/>
      <c r="E26" s="2568"/>
      <c r="F26" s="2568"/>
    </row>
    <row r="27" spans="1:6" ht="13.5" customHeight="1" x14ac:dyDescent="0.2">
      <c r="A27" s="1482" t="s">
        <v>1755</v>
      </c>
      <c r="B27" s="1674"/>
      <c r="C27" s="1677">
        <v>0</v>
      </c>
      <c r="D27" s="1676"/>
      <c r="E27" s="1406"/>
    </row>
    <row r="28" spans="1:6" ht="13.5" customHeight="1" x14ac:dyDescent="0.2">
      <c r="A28" s="1482" t="s">
        <v>1756</v>
      </c>
      <c r="B28" s="1674"/>
      <c r="C28" s="1678">
        <v>0</v>
      </c>
      <c r="D28" s="1676" t="s">
        <v>2067</v>
      </c>
      <c r="E28" s="2569">
        <f>+C27+C28</f>
        <v>0</v>
      </c>
      <c r="F28" s="2570"/>
    </row>
    <row r="29" spans="1:6" ht="12" customHeight="1" x14ac:dyDescent="0.2">
      <c r="A29" s="1482"/>
      <c r="B29" s="1674"/>
      <c r="C29" s="2051"/>
      <c r="D29" s="1676"/>
      <c r="E29" s="2052"/>
      <c r="F29" s="1407"/>
    </row>
    <row r="30" spans="1:6" ht="13.5" customHeight="1" x14ac:dyDescent="0.2">
      <c r="A30" s="1739" t="s">
        <v>1936</v>
      </c>
      <c r="B30" s="1674"/>
      <c r="C30" s="1675"/>
      <c r="D30" s="1676"/>
      <c r="E30" s="1406"/>
    </row>
    <row r="31" spans="1:6" ht="14.25" customHeight="1" x14ac:dyDescent="0.2">
      <c r="A31" s="1482" t="s">
        <v>1844</v>
      </c>
      <c r="B31" s="1674"/>
      <c r="C31" s="1679"/>
      <c r="D31" s="1676"/>
      <c r="E31" s="1406"/>
    </row>
    <row r="32" spans="1:6" ht="14.25" customHeight="1" x14ac:dyDescent="0.2">
      <c r="A32" s="1482"/>
      <c r="B32" s="1674" t="s">
        <v>1757</v>
      </c>
      <c r="C32" s="1680"/>
      <c r="D32" s="1676"/>
      <c r="E32" s="1406"/>
    </row>
    <row r="33" spans="1:6" ht="14.25" customHeight="1" x14ac:dyDescent="0.2">
      <c r="A33" s="1482"/>
      <c r="B33" s="1674" t="s">
        <v>1758</v>
      </c>
      <c r="C33" s="1680"/>
      <c r="D33" s="1676"/>
      <c r="E33" s="1406"/>
    </row>
    <row r="34" spans="1:6" ht="14.25" customHeight="1" x14ac:dyDescent="0.2">
      <c r="A34" s="1482"/>
      <c r="B34" s="1674" t="s">
        <v>1759</v>
      </c>
      <c r="C34" s="1680"/>
      <c r="D34" s="1676"/>
      <c r="E34" s="1406"/>
    </row>
    <row r="35" spans="1:6" ht="14.25" customHeight="1" x14ac:dyDescent="0.2">
      <c r="A35" s="1482"/>
      <c r="B35" s="1674" t="s">
        <v>1760</v>
      </c>
      <c r="C35" s="1680"/>
      <c r="D35" s="1676"/>
      <c r="E35" s="1406"/>
    </row>
    <row r="36" spans="1:6" ht="14.25" customHeight="1" x14ac:dyDescent="0.2">
      <c r="A36" s="1482" t="s">
        <v>1761</v>
      </c>
      <c r="B36" s="1674"/>
      <c r="C36" s="1680"/>
      <c r="D36" s="1676"/>
      <c r="E36" s="1406"/>
    </row>
    <row r="37" spans="1:6" ht="14.25" customHeight="1" x14ac:dyDescent="0.2">
      <c r="A37" s="1482" t="s">
        <v>1762</v>
      </c>
      <c r="B37" s="1674"/>
      <c r="C37" s="1681"/>
      <c r="D37" s="1676"/>
      <c r="E37" s="1406"/>
    </row>
    <row r="38" spans="1:6" ht="14.25" customHeight="1" x14ac:dyDescent="0.2">
      <c r="A38" s="1482"/>
      <c r="B38" s="1674"/>
      <c r="C38" s="1679" t="s">
        <v>1763</v>
      </c>
      <c r="D38" s="1676"/>
      <c r="E38" s="1406"/>
    </row>
    <row r="39" spans="1:6" ht="13.5" customHeight="1" x14ac:dyDescent="0.2">
      <c r="B39" s="1405"/>
      <c r="C39" s="1404"/>
      <c r="D39" s="1404"/>
    </row>
    <row r="40" spans="1:6" x14ac:dyDescent="0.2">
      <c r="A40" s="1682" t="s">
        <v>2068</v>
      </c>
      <c r="C40" s="1351"/>
      <c r="D40" s="1351"/>
    </row>
    <row r="41" spans="1:6" s="1405" customFormat="1" ht="11.25" customHeight="1" x14ac:dyDescent="0.2">
      <c r="A41" s="2053"/>
      <c r="B41" s="2044"/>
      <c r="C41" s="2044"/>
      <c r="D41" s="2044"/>
      <c r="E41" s="2044"/>
      <c r="F41" s="2044"/>
    </row>
    <row r="42" spans="1:6" s="1405" customFormat="1" ht="6" customHeight="1" x14ac:dyDescent="0.2">
      <c r="A42" s="2054"/>
    </row>
    <row r="43" spans="1:6" s="1356" customFormat="1" ht="23.25" customHeight="1" x14ac:dyDescent="0.2">
      <c r="A43" s="1403">
        <v>5</v>
      </c>
      <c r="B43" s="2571" t="s">
        <v>2069</v>
      </c>
      <c r="C43" s="2571"/>
      <c r="D43" s="2571"/>
      <c r="E43" s="1402"/>
    </row>
    <row r="44" spans="1:6" s="1356" customFormat="1" ht="3.75" customHeight="1" x14ac:dyDescent="0.2">
      <c r="A44" s="1403"/>
      <c r="B44" s="2106"/>
      <c r="C44" s="2106"/>
      <c r="D44" s="2106"/>
      <c r="E44" s="1402"/>
    </row>
    <row r="45" spans="1:6" s="1356" customFormat="1" ht="20.25" customHeight="1" x14ac:dyDescent="0.2">
      <c r="A45" s="1401">
        <v>6</v>
      </c>
      <c r="B45" s="2567" t="s">
        <v>1938</v>
      </c>
      <c r="C45" s="2567"/>
      <c r="D45" s="2567"/>
    </row>
    <row r="46" spans="1:6" ht="14.25" customHeight="1" x14ac:dyDescent="0.2">
      <c r="A46" s="1401"/>
      <c r="B46" s="2567"/>
      <c r="C46" s="2567"/>
      <c r="D46" s="2567"/>
    </row>
  </sheetData>
  <mergeCells count="25">
    <mergeCell ref="A1:D1"/>
    <mergeCell ref="A2:D2"/>
    <mergeCell ref="A3:D3"/>
    <mergeCell ref="A4:D4"/>
    <mergeCell ref="A7:F7"/>
    <mergeCell ref="D20:F20"/>
    <mergeCell ref="D9:F9"/>
    <mergeCell ref="D10:F10"/>
    <mergeCell ref="D11:F11"/>
    <mergeCell ref="D12:F12"/>
    <mergeCell ref="D13:F13"/>
    <mergeCell ref="D14:F14"/>
    <mergeCell ref="D15:F15"/>
    <mergeCell ref="D16:F16"/>
    <mergeCell ref="D17:F17"/>
    <mergeCell ref="D18:F18"/>
    <mergeCell ref="D19:F19"/>
    <mergeCell ref="B45:D45"/>
    <mergeCell ref="B46:D46"/>
    <mergeCell ref="D21:F21"/>
    <mergeCell ref="D22:F22"/>
    <mergeCell ref="D23:F23"/>
    <mergeCell ref="A26:F26"/>
    <mergeCell ref="E28:F28"/>
    <mergeCell ref="B43:D43"/>
  </mergeCells>
  <pageMargins left="0.4" right="0.27" top="0.43" bottom="0" header="0.26" footer="0.5"/>
  <pageSetup firstPageNumber="39" orientation="portrait" useFirstPageNumber="1" r:id="rId1"/>
  <headerFooter alignWithMargins="0">
    <oddHeader>&amp;L&amp;8Page 35&amp;R&amp;8Page 35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3" zoomScale="110" zoomScaleNormal="110" workbookViewId="0">
      <selection activeCell="K57" sqref="K5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77" t="str">
        <f>'Single Audit Cover'!A7</f>
        <v>Franklin-Jefferson Co Spec Educ District</v>
      </c>
      <c r="C1" s="2578"/>
      <c r="D1" s="2578"/>
      <c r="E1" s="2578"/>
      <c r="F1" s="2578"/>
      <c r="G1" s="2578"/>
      <c r="H1" s="2578"/>
      <c r="I1" s="2578"/>
      <c r="J1" s="1439"/>
    </row>
    <row r="2" spans="2:10" s="1351" customFormat="1" ht="12.75" customHeight="1" x14ac:dyDescent="0.2">
      <c r="B2" s="2579">
        <f>'Single Audit Cover'!E7</f>
        <v>13041801060</v>
      </c>
      <c r="C2" s="2580"/>
      <c r="D2" s="2580"/>
      <c r="E2" s="2580"/>
      <c r="F2" s="2580"/>
      <c r="G2" s="2580"/>
      <c r="H2" s="2580"/>
      <c r="I2" s="2580"/>
      <c r="J2" s="1439"/>
    </row>
    <row r="3" spans="2:10" s="1351" customFormat="1" ht="12.75" customHeight="1" x14ac:dyDescent="0.2">
      <c r="B3" s="2581" t="s">
        <v>1512</v>
      </c>
      <c r="C3" s="2563"/>
      <c r="D3" s="2563"/>
      <c r="E3" s="2563"/>
      <c r="F3" s="2563"/>
      <c r="G3" s="2563"/>
      <c r="H3" s="2563"/>
      <c r="I3" s="2563"/>
      <c r="J3" s="1438"/>
    </row>
    <row r="4" spans="2:10" s="1351" customFormat="1" ht="12.75" customHeight="1" x14ac:dyDescent="0.2">
      <c r="B4" s="2581" t="str">
        <f>'Single Audit Cover'!A4</f>
        <v>Year Ending June 30, 2017</v>
      </c>
      <c r="C4" s="2563"/>
      <c r="D4" s="2563"/>
      <c r="E4" s="2563"/>
      <c r="F4" s="2563"/>
      <c r="G4" s="2563"/>
      <c r="H4" s="2563"/>
      <c r="I4" s="2563"/>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81" t="s">
        <v>1511</v>
      </c>
      <c r="C7" s="2563"/>
      <c r="D7" s="2563"/>
      <c r="E7" s="2563"/>
      <c r="F7" s="2563"/>
      <c r="G7" s="2563"/>
      <c r="H7" s="2563"/>
      <c r="I7" s="2563"/>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82" t="s">
        <v>1360</v>
      </c>
      <c r="D11" s="2582"/>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2089</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t="s">
        <v>2089</v>
      </c>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2070</v>
      </c>
      <c r="C20" s="1424"/>
      <c r="D20" s="1423"/>
      <c r="E20" s="1419"/>
      <c r="F20" s="1356" t="s">
        <v>1031</v>
      </c>
      <c r="G20" s="1419" t="s">
        <v>2089</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2089</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t="s">
        <v>2089</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83" t="s">
        <v>2184</v>
      </c>
      <c r="E29" s="2583"/>
      <c r="F29" s="2583"/>
      <c r="G29" s="2583"/>
      <c r="H29" s="2583"/>
      <c r="I29" s="2583"/>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9"/>
      <c r="F33" s="1356" t="s">
        <v>1031</v>
      </c>
      <c r="G33" s="1419" t="s">
        <v>2089</v>
      </c>
      <c r="H33" s="1356" t="s">
        <v>105</v>
      </c>
    </row>
    <row r="35" spans="2:9" x14ac:dyDescent="0.2">
      <c r="B35" s="2060" t="s">
        <v>2071</v>
      </c>
      <c r="C35" s="1420"/>
      <c r="D35" s="1338"/>
    </row>
    <row r="36" spans="2:9" ht="6" customHeight="1" x14ac:dyDescent="0.2">
      <c r="B36" s="2060"/>
      <c r="C36" s="1420"/>
      <c r="D36" s="1338"/>
    </row>
    <row r="37" spans="2:9" ht="17.25" customHeight="1" x14ac:dyDescent="0.2">
      <c r="B37" s="2061" t="s">
        <v>1500</v>
      </c>
      <c r="C37" s="2584" t="s">
        <v>1499</v>
      </c>
      <c r="D37" s="2585"/>
      <c r="E37" s="2585"/>
      <c r="F37" s="2586"/>
      <c r="G37" s="2584" t="s">
        <v>2072</v>
      </c>
      <c r="H37" s="2585"/>
      <c r="I37" s="2586"/>
    </row>
    <row r="38" spans="2:9" ht="16.5" customHeight="1" x14ac:dyDescent="0.2">
      <c r="B38" s="2062" t="s">
        <v>2125</v>
      </c>
      <c r="C38" s="2573" t="s">
        <v>2185</v>
      </c>
      <c r="D38" s="2574"/>
      <c r="E38" s="2574"/>
      <c r="F38" s="2575"/>
      <c r="G38" s="2587">
        <v>113359</v>
      </c>
      <c r="H38" s="2588"/>
      <c r="I38" s="2589"/>
    </row>
    <row r="39" spans="2:9" ht="16.5" customHeight="1" x14ac:dyDescent="0.2">
      <c r="B39" s="2062" t="s">
        <v>2119</v>
      </c>
      <c r="C39" s="2573" t="s">
        <v>2186</v>
      </c>
      <c r="D39" s="2574"/>
      <c r="E39" s="2574"/>
      <c r="F39" s="2575"/>
      <c r="G39" s="2576">
        <v>2251264</v>
      </c>
      <c r="H39" s="2576"/>
      <c r="I39" s="2576"/>
    </row>
    <row r="40" spans="2:9" ht="16.5" customHeight="1" x14ac:dyDescent="0.2">
      <c r="B40" s="2062"/>
      <c r="C40" s="2573"/>
      <c r="D40" s="2574"/>
      <c r="E40" s="2574"/>
      <c r="F40" s="2575"/>
      <c r="G40" s="2576"/>
      <c r="H40" s="2576"/>
      <c r="I40" s="2576"/>
    </row>
    <row r="41" spans="2:9" ht="16.5" customHeight="1" x14ac:dyDescent="0.2">
      <c r="B41" s="2062"/>
      <c r="C41" s="2573"/>
      <c r="D41" s="2574"/>
      <c r="E41" s="2574"/>
      <c r="F41" s="2575"/>
      <c r="G41" s="2576"/>
      <c r="H41" s="2576"/>
      <c r="I41" s="2576"/>
    </row>
    <row r="42" spans="2:9" ht="16.5" customHeight="1" x14ac:dyDescent="0.2">
      <c r="B42" s="2062"/>
      <c r="C42" s="2573"/>
      <c r="D42" s="2574"/>
      <c r="E42" s="2574"/>
      <c r="F42" s="2575"/>
      <c r="G42" s="2576"/>
      <c r="H42" s="2576"/>
      <c r="I42" s="2576"/>
    </row>
    <row r="43" spans="2:9" ht="16.5" customHeight="1" x14ac:dyDescent="0.2">
      <c r="B43" s="2062"/>
      <c r="C43" s="2590" t="s">
        <v>2073</v>
      </c>
      <c r="D43" s="2591"/>
      <c r="E43" s="2591"/>
      <c r="F43" s="2592"/>
      <c r="G43" s="2593">
        <f>SUM(G38:I42)</f>
        <v>2364623</v>
      </c>
      <c r="H43" s="2593"/>
      <c r="I43" s="2593"/>
    </row>
    <row r="44" spans="2:9" ht="12.75" customHeight="1" x14ac:dyDescent="0.2"/>
    <row r="45" spans="2:9" ht="12.75" customHeight="1" x14ac:dyDescent="0.2">
      <c r="B45" s="1431" t="s">
        <v>2074</v>
      </c>
      <c r="D45" s="2594">
        <v>2737415</v>
      </c>
      <c r="E45" s="2595"/>
    </row>
    <row r="46" spans="2:9" ht="5.25" customHeight="1" x14ac:dyDescent="0.2">
      <c r="B46" s="2063"/>
      <c r="D46" s="2064"/>
      <c r="E46" s="2065"/>
    </row>
    <row r="47" spans="2:9" ht="12.75" customHeight="1" x14ac:dyDescent="0.2">
      <c r="B47" s="1356" t="s">
        <v>2075</v>
      </c>
      <c r="C47" s="1356"/>
      <c r="D47" s="2066">
        <f>+G43/D45</f>
        <v>0.86381604542972112</v>
      </c>
      <c r="E47" s="2067"/>
      <c r="F47" s="2068"/>
      <c r="I47" s="2069"/>
    </row>
    <row r="48" spans="2:9" ht="9.9499999999999993" customHeight="1" x14ac:dyDescent="0.2"/>
    <row r="49" spans="1:9" x14ac:dyDescent="0.2">
      <c r="B49" s="1359" t="s">
        <v>1498</v>
      </c>
      <c r="C49" s="1371"/>
      <c r="D49" s="1371"/>
      <c r="E49" s="2596">
        <v>750000</v>
      </c>
      <c r="F49" s="2596"/>
      <c r="G49" s="2596"/>
      <c r="H49" s="1405"/>
    </row>
    <row r="51" spans="1:9" ht="13.5" customHeight="1" x14ac:dyDescent="0.2">
      <c r="B51" s="1359" t="s">
        <v>1497</v>
      </c>
      <c r="C51" s="1371"/>
      <c r="E51" s="1419" t="s">
        <v>2089</v>
      </c>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2076</v>
      </c>
      <c r="C54" s="1418"/>
      <c r="D54" s="1418"/>
    </row>
    <row r="55" spans="1:9" s="1413" customFormat="1" ht="12.75" customHeight="1" x14ac:dyDescent="0.2">
      <c r="A55" s="1414"/>
      <c r="B55" s="1415" t="s">
        <v>2077</v>
      </c>
      <c r="C55" s="1414"/>
      <c r="D55" s="1414"/>
    </row>
    <row r="56" spans="1:9" s="1413" customFormat="1" ht="12.75" customHeight="1" x14ac:dyDescent="0.2">
      <c r="A56" s="1414"/>
      <c r="B56" s="1415" t="s">
        <v>2078</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2079</v>
      </c>
      <c r="C62" s="1416"/>
      <c r="D62" s="1416"/>
    </row>
    <row r="63" spans="1:9" s="1413" customFormat="1" ht="13.5" customHeight="1" x14ac:dyDescent="0.2">
      <c r="A63" s="1414"/>
      <c r="B63" s="1415" t="s">
        <v>2080</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36&amp;R&amp;8Page 36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K57" sqref="K5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7" t="str">
        <f>'Single Audit Cover'!A7</f>
        <v>Franklin-Jefferson Co Spec Educ District</v>
      </c>
      <c r="C1" s="2577"/>
      <c r="D1" s="2577"/>
      <c r="E1" s="2577"/>
      <c r="F1" s="2577"/>
      <c r="G1" s="2577"/>
      <c r="H1" s="2577"/>
      <c r="I1" s="2577"/>
      <c r="J1" s="2577"/>
      <c r="K1" s="2577"/>
      <c r="L1" s="1472"/>
      <c r="M1" s="1472"/>
    </row>
    <row r="2" spans="1:13" ht="12" customHeight="1" x14ac:dyDescent="0.2">
      <c r="B2" s="2579">
        <f>'Single Audit Cover'!E7</f>
        <v>13041801060</v>
      </c>
      <c r="C2" s="2579"/>
      <c r="D2" s="2579"/>
      <c r="E2" s="2579"/>
      <c r="F2" s="2579"/>
      <c r="G2" s="2579"/>
      <c r="H2" s="2579"/>
      <c r="I2" s="2579"/>
      <c r="J2" s="2579"/>
      <c r="K2" s="2579"/>
      <c r="L2" s="1471"/>
      <c r="M2" s="1470"/>
    </row>
    <row r="3" spans="1:13" ht="10.35" customHeight="1" x14ac:dyDescent="0.2">
      <c r="B3" s="2562" t="s">
        <v>1512</v>
      </c>
      <c r="C3" s="2562"/>
      <c r="D3" s="2562"/>
      <c r="E3" s="2562"/>
      <c r="F3" s="2562"/>
      <c r="G3" s="2562"/>
      <c r="H3" s="2562"/>
      <c r="I3" s="2562"/>
      <c r="J3" s="2562"/>
      <c r="K3" s="2562"/>
      <c r="L3" s="1469"/>
      <c r="M3" s="1469"/>
    </row>
    <row r="4" spans="1:13" ht="14.25" customHeight="1" x14ac:dyDescent="0.2">
      <c r="B4" s="2599" t="str">
        <f>'Single Audit Cover'!A4</f>
        <v>Year Ending June 30, 2017</v>
      </c>
      <c r="C4" s="2599"/>
      <c r="D4" s="2599"/>
      <c r="E4" s="2599"/>
      <c r="F4" s="2599"/>
      <c r="G4" s="2599"/>
      <c r="H4" s="2599"/>
      <c r="I4" s="2599"/>
      <c r="J4" s="2599"/>
      <c r="K4" s="2599"/>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99" t="s">
        <v>1531</v>
      </c>
      <c r="C7" s="2599"/>
      <c r="D7" s="2600"/>
      <c r="E7" s="2600"/>
      <c r="F7" s="2600"/>
      <c r="G7" s="2600"/>
      <c r="H7" s="2600"/>
      <c r="I7" s="2600"/>
      <c r="J7" s="2600"/>
      <c r="K7" s="2600"/>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2019</v>
      </c>
      <c r="D10" s="1684">
        <v>1</v>
      </c>
      <c r="E10" s="1405"/>
      <c r="F10" s="1409" t="s">
        <v>1529</v>
      </c>
      <c r="G10" s="1464"/>
      <c r="H10" s="1465" t="s">
        <v>1528</v>
      </c>
      <c r="I10" s="1464" t="s">
        <v>2089</v>
      </c>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98" t="s">
        <v>2155</v>
      </c>
      <c r="C14" s="2598"/>
      <c r="D14" s="2598"/>
      <c r="E14" s="2598"/>
      <c r="F14" s="2598"/>
      <c r="G14" s="2598"/>
      <c r="H14" s="2598"/>
      <c r="I14" s="2598"/>
      <c r="J14" s="2598"/>
      <c r="K14" s="2598"/>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98" t="s">
        <v>2156</v>
      </c>
      <c r="C17" s="2598"/>
      <c r="D17" s="2598"/>
      <c r="E17" s="2598"/>
      <c r="F17" s="2598"/>
      <c r="G17" s="2598"/>
      <c r="H17" s="2598"/>
      <c r="I17" s="2598"/>
      <c r="J17" s="2598"/>
      <c r="K17" s="2598"/>
      <c r="L17" s="1441"/>
    </row>
    <row r="18" spans="2:12" ht="4.5" customHeight="1" x14ac:dyDescent="0.2">
      <c r="B18" s="1423"/>
      <c r="C18" s="1423"/>
      <c r="L18" s="1441"/>
    </row>
    <row r="19" spans="2:12" s="1371" customFormat="1" ht="13.5" customHeight="1" x14ac:dyDescent="0.2">
      <c r="B19" s="2080" t="s">
        <v>2081</v>
      </c>
      <c r="C19" s="2080"/>
      <c r="D19" s="2081"/>
      <c r="E19" s="2081"/>
      <c r="F19" s="2081"/>
      <c r="G19" s="2082"/>
      <c r="H19" s="2081"/>
      <c r="I19" s="2082"/>
      <c r="J19" s="2081"/>
      <c r="K19" s="2081"/>
      <c r="L19" s="1459"/>
    </row>
    <row r="20" spans="2:12" ht="45.75" customHeight="1" x14ac:dyDescent="0.2">
      <c r="B20" s="2601" t="s">
        <v>2157</v>
      </c>
      <c r="C20" s="2601"/>
      <c r="D20" s="2598"/>
      <c r="E20" s="2598"/>
      <c r="F20" s="2598"/>
      <c r="G20" s="2598"/>
      <c r="H20" s="2598"/>
      <c r="I20" s="2598"/>
      <c r="J20" s="2598"/>
      <c r="K20" s="2598"/>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98" t="s">
        <v>2158</v>
      </c>
      <c r="C23" s="2598"/>
      <c r="D23" s="2598"/>
      <c r="E23" s="2598"/>
      <c r="F23" s="2598"/>
      <c r="G23" s="2598"/>
      <c r="H23" s="2598"/>
      <c r="I23" s="2598"/>
      <c r="J23" s="2598"/>
      <c r="K23" s="2598"/>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98" t="s">
        <v>2159</v>
      </c>
      <c r="C26" s="2598"/>
      <c r="D26" s="2598"/>
      <c r="E26" s="2598"/>
      <c r="F26" s="2598"/>
      <c r="G26" s="2598"/>
      <c r="H26" s="2598"/>
      <c r="I26" s="2598"/>
      <c r="J26" s="2598"/>
      <c r="K26" s="2598"/>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602" t="s">
        <v>2160</v>
      </c>
      <c r="C29" s="2602"/>
      <c r="D29" s="2598"/>
      <c r="E29" s="2598"/>
      <c r="F29" s="2598"/>
      <c r="G29" s="2598"/>
      <c r="H29" s="2598"/>
      <c r="I29" s="2598"/>
      <c r="J29" s="2598"/>
      <c r="K29" s="259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97" t="s">
        <v>2161</v>
      </c>
      <c r="C32" s="2597"/>
      <c r="D32" s="2598"/>
      <c r="E32" s="2598"/>
      <c r="F32" s="2598"/>
      <c r="G32" s="2598"/>
      <c r="H32" s="2598"/>
      <c r="I32" s="2598"/>
      <c r="J32" s="2598"/>
      <c r="K32" s="2598"/>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K57" sqref="K5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7" t="str">
        <f>'Single Audit Cover'!A7</f>
        <v>Franklin-Jefferson Co Spec Educ District</v>
      </c>
      <c r="C1" s="2577"/>
      <c r="D1" s="2577"/>
      <c r="E1" s="2577"/>
      <c r="F1" s="2577"/>
      <c r="G1" s="2577"/>
      <c r="H1" s="2577"/>
      <c r="I1" s="2577"/>
      <c r="J1" s="2577"/>
      <c r="K1" s="2577"/>
      <c r="L1" s="1472"/>
      <c r="M1" s="1472"/>
    </row>
    <row r="2" spans="1:13" ht="12" customHeight="1" x14ac:dyDescent="0.2">
      <c r="B2" s="2579">
        <f>'Single Audit Cover'!E7</f>
        <v>13041801060</v>
      </c>
      <c r="C2" s="2579"/>
      <c r="D2" s="2579"/>
      <c r="E2" s="2579"/>
      <c r="F2" s="2579"/>
      <c r="G2" s="2579"/>
      <c r="H2" s="2579"/>
      <c r="I2" s="2579"/>
      <c r="J2" s="2579"/>
      <c r="K2" s="2579"/>
      <c r="L2" s="1471"/>
      <c r="M2" s="1470"/>
    </row>
    <row r="3" spans="1:13" ht="10.35" customHeight="1" x14ac:dyDescent="0.2">
      <c r="B3" s="2562" t="s">
        <v>1512</v>
      </c>
      <c r="C3" s="2562"/>
      <c r="D3" s="2562"/>
      <c r="E3" s="2562"/>
      <c r="F3" s="2562"/>
      <c r="G3" s="2562"/>
      <c r="H3" s="2562"/>
      <c r="I3" s="2562"/>
      <c r="J3" s="2562"/>
      <c r="K3" s="2562"/>
      <c r="L3" s="1469"/>
      <c r="M3" s="1469"/>
    </row>
    <row r="4" spans="1:13" ht="14.25" customHeight="1" x14ac:dyDescent="0.2">
      <c r="B4" s="2599" t="str">
        <f>'Single Audit Cover'!A4</f>
        <v>Year Ending June 30, 2017</v>
      </c>
      <c r="C4" s="2599"/>
      <c r="D4" s="2599"/>
      <c r="E4" s="2599"/>
      <c r="F4" s="2599"/>
      <c r="G4" s="2599"/>
      <c r="H4" s="2599"/>
      <c r="I4" s="2599"/>
      <c r="J4" s="2599"/>
      <c r="K4" s="2599"/>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99" t="s">
        <v>1531</v>
      </c>
      <c r="C7" s="2599"/>
      <c r="D7" s="2600"/>
      <c r="E7" s="2600"/>
      <c r="F7" s="2600"/>
      <c r="G7" s="2600"/>
      <c r="H7" s="2600"/>
      <c r="I7" s="2600"/>
      <c r="J7" s="2600"/>
      <c r="K7" s="2600"/>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2019</v>
      </c>
      <c r="D10" s="1684">
        <v>2</v>
      </c>
      <c r="E10" s="1405"/>
      <c r="F10" s="1409" t="s">
        <v>1529</v>
      </c>
      <c r="G10" s="1464"/>
      <c r="H10" s="1465" t="s">
        <v>1528</v>
      </c>
      <c r="I10" s="1464" t="s">
        <v>2089</v>
      </c>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98" t="s">
        <v>2162</v>
      </c>
      <c r="C14" s="2598"/>
      <c r="D14" s="2598"/>
      <c r="E14" s="2598"/>
      <c r="F14" s="2598"/>
      <c r="G14" s="2598"/>
      <c r="H14" s="2598"/>
      <c r="I14" s="2598"/>
      <c r="J14" s="2598"/>
      <c r="K14" s="2598"/>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98" t="s">
        <v>2163</v>
      </c>
      <c r="C17" s="2598"/>
      <c r="D17" s="2598"/>
      <c r="E17" s="2598"/>
      <c r="F17" s="2598"/>
      <c r="G17" s="2598"/>
      <c r="H17" s="2598"/>
      <c r="I17" s="2598"/>
      <c r="J17" s="2598"/>
      <c r="K17" s="2598"/>
      <c r="L17" s="1441"/>
    </row>
    <row r="18" spans="2:12" ht="4.5" customHeight="1" x14ac:dyDescent="0.2">
      <c r="B18" s="1423"/>
      <c r="C18" s="1423"/>
      <c r="L18" s="1441"/>
    </row>
    <row r="19" spans="2:12" s="1371" customFormat="1" ht="13.5" customHeight="1" x14ac:dyDescent="0.2">
      <c r="B19" s="2080" t="s">
        <v>2081</v>
      </c>
      <c r="C19" s="2080"/>
      <c r="D19" s="2081"/>
      <c r="E19" s="2081"/>
      <c r="F19" s="2081"/>
      <c r="G19" s="2082"/>
      <c r="H19" s="2081"/>
      <c r="I19" s="2082"/>
      <c r="J19" s="2081"/>
      <c r="K19" s="2081"/>
      <c r="L19" s="1459"/>
    </row>
    <row r="20" spans="2:12" ht="45.75" customHeight="1" x14ac:dyDescent="0.2">
      <c r="B20" s="2601" t="s">
        <v>2164</v>
      </c>
      <c r="C20" s="2601"/>
      <c r="D20" s="2598"/>
      <c r="E20" s="2598"/>
      <c r="F20" s="2598"/>
      <c r="G20" s="2598"/>
      <c r="H20" s="2598"/>
      <c r="I20" s="2598"/>
      <c r="J20" s="2598"/>
      <c r="K20" s="2598"/>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98" t="s">
        <v>2165</v>
      </c>
      <c r="C23" s="2598"/>
      <c r="D23" s="2598"/>
      <c r="E23" s="2598"/>
      <c r="F23" s="2598"/>
      <c r="G23" s="2598"/>
      <c r="H23" s="2598"/>
      <c r="I23" s="2598"/>
      <c r="J23" s="2598"/>
      <c r="K23" s="2598"/>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30" customHeight="1" x14ac:dyDescent="0.2">
      <c r="B26" s="2598" t="s">
        <v>2166</v>
      </c>
      <c r="C26" s="2598"/>
      <c r="D26" s="2598"/>
      <c r="E26" s="2598"/>
      <c r="F26" s="2598"/>
      <c r="G26" s="2598"/>
      <c r="H26" s="2598"/>
      <c r="I26" s="2598"/>
      <c r="J26" s="2598"/>
      <c r="K26" s="2598"/>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62.25" customHeight="1" x14ac:dyDescent="0.2">
      <c r="B29" s="2602" t="s">
        <v>2167</v>
      </c>
      <c r="C29" s="2602"/>
      <c r="D29" s="2598"/>
      <c r="E29" s="2598"/>
      <c r="F29" s="2598"/>
      <c r="G29" s="2598"/>
      <c r="H29" s="2598"/>
      <c r="I29" s="2598"/>
      <c r="J29" s="2598"/>
      <c r="K29" s="259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97" t="s">
        <v>2168</v>
      </c>
      <c r="C32" s="2597"/>
      <c r="D32" s="2598"/>
      <c r="E32" s="2598"/>
      <c r="F32" s="2598"/>
      <c r="G32" s="2598"/>
      <c r="H32" s="2598"/>
      <c r="I32" s="2598"/>
      <c r="J32" s="2598"/>
      <c r="K32" s="2598"/>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K57" sqref="K5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03" t="str">
        <f>'Single Audit Cover'!A7</f>
        <v>Franklin-Jefferson Co Spec Educ District</v>
      </c>
      <c r="C1" s="2603"/>
      <c r="D1" s="2603"/>
      <c r="E1" s="2603"/>
      <c r="F1" s="2603"/>
      <c r="G1" s="2603"/>
      <c r="H1" s="2603"/>
      <c r="I1" s="2603"/>
      <c r="J1" s="2603"/>
      <c r="K1" s="2603"/>
      <c r="L1" s="1491"/>
    </row>
    <row r="2" spans="1:12" ht="12.75" customHeight="1" x14ac:dyDescent="0.2">
      <c r="B2" s="2604">
        <f>'Single Audit Cover'!E7</f>
        <v>13041801060</v>
      </c>
      <c r="C2" s="2604"/>
      <c r="D2" s="2604"/>
      <c r="E2" s="2604"/>
      <c r="F2" s="2604"/>
      <c r="G2" s="2604"/>
      <c r="H2" s="2604"/>
      <c r="I2" s="2604"/>
      <c r="J2" s="2604"/>
      <c r="K2" s="2604"/>
      <c r="L2" s="1490"/>
    </row>
    <row r="3" spans="1:12" ht="12.75" customHeight="1" x14ac:dyDescent="0.2">
      <c r="B3" s="2562" t="s">
        <v>1512</v>
      </c>
      <c r="C3" s="2562"/>
      <c r="D3" s="2562"/>
      <c r="E3" s="2562"/>
      <c r="F3" s="2562"/>
      <c r="G3" s="2562"/>
      <c r="H3" s="2562"/>
      <c r="I3" s="2562"/>
      <c r="J3" s="2562"/>
      <c r="K3" s="2562"/>
      <c r="L3" s="1469"/>
    </row>
    <row r="4" spans="1:12" ht="12.75" customHeight="1" x14ac:dyDescent="0.2">
      <c r="B4" s="2562" t="str">
        <f>'Single Audit Cover'!A4</f>
        <v>Year Ending June 30, 2017</v>
      </c>
      <c r="C4" s="2562"/>
      <c r="D4" s="2562"/>
      <c r="E4" s="2562"/>
      <c r="F4" s="2562"/>
      <c r="G4" s="2562"/>
      <c r="H4" s="2562"/>
      <c r="I4" s="2562"/>
      <c r="J4" s="2562"/>
      <c r="K4" s="2562"/>
      <c r="L4" s="1469"/>
    </row>
    <row r="5" spans="1:12" ht="5.25" customHeight="1" x14ac:dyDescent="0.2">
      <c r="B5" s="1339" t="s">
        <v>1365</v>
      </c>
      <c r="C5" s="1339"/>
      <c r="L5" s="1405"/>
    </row>
    <row r="6" spans="1:12" ht="30.75" customHeight="1" x14ac:dyDescent="0.2">
      <c r="A6" s="1405"/>
      <c r="B6" s="2605" t="s">
        <v>1551</v>
      </c>
      <c r="C6" s="2605"/>
      <c r="D6" s="2605"/>
      <c r="E6" s="2605"/>
      <c r="F6" s="2605"/>
      <c r="G6" s="2605"/>
      <c r="H6" s="2605"/>
      <c r="I6" s="2605"/>
      <c r="J6" s="2605"/>
      <c r="K6" s="2605"/>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2019</v>
      </c>
      <c r="D8" s="1687" t="s">
        <v>2154</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83"/>
      <c r="G12" s="2583"/>
      <c r="H12" s="2583"/>
      <c r="I12" s="2583"/>
      <c r="J12" s="2583"/>
      <c r="K12" s="258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606"/>
      <c r="E14" s="2606"/>
      <c r="F14" s="2606"/>
      <c r="H14" s="1408" t="s">
        <v>1545</v>
      </c>
      <c r="I14" s="2607"/>
      <c r="J14" s="2607"/>
      <c r="K14" s="260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607"/>
      <c r="E16" s="2607"/>
      <c r="F16" s="2607"/>
      <c r="G16" s="2607"/>
      <c r="H16" s="2607"/>
      <c r="I16" s="2607"/>
      <c r="J16" s="2607"/>
      <c r="K16" s="2607"/>
      <c r="L16" s="1405"/>
    </row>
    <row r="17" spans="2:12" ht="13.5" customHeight="1" x14ac:dyDescent="0.2">
      <c r="B17" s="1409" t="s">
        <v>1543</v>
      </c>
      <c r="C17" s="1409"/>
      <c r="D17" s="2608"/>
      <c r="E17" s="2608"/>
      <c r="F17" s="2608"/>
      <c r="G17" s="2608"/>
      <c r="H17" s="2608"/>
      <c r="I17" s="2608"/>
      <c r="J17" s="2608"/>
      <c r="K17" s="260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98"/>
      <c r="C20" s="2598"/>
      <c r="D20" s="2598"/>
      <c r="E20" s="2598"/>
      <c r="F20" s="2598"/>
      <c r="G20" s="2598"/>
      <c r="H20" s="2598"/>
      <c r="I20" s="2598"/>
      <c r="J20" s="2598"/>
      <c r="K20" s="259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98"/>
      <c r="C23" s="2598"/>
      <c r="D23" s="2598"/>
      <c r="E23" s="2598"/>
      <c r="F23" s="2598"/>
      <c r="G23" s="2598"/>
      <c r="H23" s="2598"/>
      <c r="I23" s="2598"/>
      <c r="J23" s="2598"/>
      <c r="K23" s="259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8"/>
      <c r="C26" s="2598"/>
      <c r="D26" s="2598"/>
      <c r="E26" s="2598"/>
      <c r="F26" s="2598"/>
      <c r="G26" s="2598"/>
      <c r="H26" s="2598"/>
      <c r="I26" s="2598"/>
      <c r="J26" s="2598"/>
      <c r="K26" s="259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98"/>
      <c r="C29" s="2598"/>
      <c r="D29" s="2598"/>
      <c r="E29" s="2598"/>
      <c r="F29" s="2598"/>
      <c r="G29" s="2598"/>
      <c r="H29" s="2598"/>
      <c r="I29" s="2598"/>
      <c r="J29" s="2598"/>
      <c r="K29" s="259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98"/>
      <c r="C32" s="2598"/>
      <c r="D32" s="2598"/>
      <c r="E32" s="2598"/>
      <c r="F32" s="2598"/>
      <c r="G32" s="2598"/>
      <c r="H32" s="2598"/>
      <c r="I32" s="2598"/>
      <c r="J32" s="2598"/>
      <c r="K32" s="259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98"/>
      <c r="C35" s="2598"/>
      <c r="D35" s="2598"/>
      <c r="E35" s="2598"/>
      <c r="F35" s="2598"/>
      <c r="G35" s="2598"/>
      <c r="H35" s="2598"/>
      <c r="I35" s="2598"/>
      <c r="J35" s="2598"/>
      <c r="K35" s="259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98"/>
      <c r="C38" s="2598"/>
      <c r="D38" s="2598"/>
      <c r="E38" s="2598"/>
      <c r="F38" s="2598"/>
      <c r="G38" s="2598"/>
      <c r="H38" s="2598"/>
      <c r="I38" s="2598"/>
      <c r="J38" s="2598"/>
      <c r="K38" s="259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98"/>
      <c r="C41" s="2598"/>
      <c r="D41" s="2598"/>
      <c r="E41" s="2598"/>
      <c r="F41" s="2598"/>
      <c r="G41" s="2598"/>
      <c r="H41" s="2598"/>
      <c r="I41" s="2598"/>
      <c r="J41" s="2598"/>
      <c r="K41" s="2598"/>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39&amp;R&amp;8Page 39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X58" sqref="X5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77" t="str">
        <f>'Single Audit Cover'!A7</f>
        <v>Franklin-Jefferson Co Spec Educ District</v>
      </c>
      <c r="C1" s="2577"/>
      <c r="D1" s="2577"/>
      <c r="E1" s="1501"/>
    </row>
    <row r="2" spans="2:5" s="1371" customFormat="1" ht="12.75" customHeight="1" x14ac:dyDescent="0.2">
      <c r="B2" s="2579">
        <f>'Single Audit Cover'!E7</f>
        <v>13041801060</v>
      </c>
      <c r="C2" s="2579"/>
      <c r="D2" s="2579"/>
      <c r="E2" s="1500"/>
    </row>
    <row r="3" spans="2:5" s="1332" customFormat="1" ht="12.75" customHeight="1" x14ac:dyDescent="0.2">
      <c r="B3" s="2562" t="s">
        <v>1561</v>
      </c>
      <c r="C3" s="2562"/>
      <c r="D3" s="2562"/>
      <c r="E3" s="2005"/>
    </row>
    <row r="4" spans="2:5" s="1371" customFormat="1" ht="12.75" customHeight="1" x14ac:dyDescent="0.2">
      <c r="B4" s="2609" t="str">
        <f>'Single Audit Cover'!A4</f>
        <v>Year Ending June 30, 2017</v>
      </c>
      <c r="C4" s="2609"/>
      <c r="D4" s="2609"/>
      <c r="E4" s="1499"/>
    </row>
    <row r="5" spans="2:5" s="1371" customFormat="1" ht="40.15" customHeight="1" x14ac:dyDescent="0.2">
      <c r="B5" s="1688"/>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2169</v>
      </c>
      <c r="C8" s="1497" t="s">
        <v>2170</v>
      </c>
      <c r="D8" s="1497" t="s">
        <v>2171</v>
      </c>
      <c r="E8" s="1497"/>
    </row>
    <row r="9" spans="2:5" ht="13.5" customHeight="1" x14ac:dyDescent="0.2">
      <c r="B9" s="1690"/>
      <c r="C9" s="1410"/>
      <c r="D9" s="1410"/>
      <c r="E9" s="1410"/>
    </row>
    <row r="10" spans="2:5" ht="13.5" customHeight="1" x14ac:dyDescent="0.2">
      <c r="B10" s="1689" t="s">
        <v>2172</v>
      </c>
      <c r="C10" s="1410" t="s">
        <v>2173</v>
      </c>
      <c r="D10" s="1410" t="s">
        <v>2174</v>
      </c>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1942</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40&amp;R&amp;8Page 40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X58" sqref="X5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77" t="str">
        <f>'Single Audit Cover'!A7</f>
        <v>Franklin-Jefferson Co Spec Educ District</v>
      </c>
      <c r="C1" s="2577"/>
      <c r="D1" s="2577"/>
      <c r="E1" s="2577"/>
      <c r="F1" s="1491"/>
      <c r="G1" s="1491"/>
      <c r="H1" s="1491"/>
      <c r="I1" s="1491"/>
      <c r="J1" s="1491"/>
      <c r="K1" s="1491"/>
      <c r="L1" s="1491"/>
    </row>
    <row r="2" spans="2:12" ht="13.5" customHeight="1" x14ac:dyDescent="0.2">
      <c r="B2" s="2579">
        <f>'Single Audit Cover'!E7</f>
        <v>13041801060</v>
      </c>
      <c r="C2" s="2579"/>
      <c r="D2" s="2579"/>
      <c r="E2" s="2579"/>
      <c r="F2" s="1490"/>
      <c r="G2" s="1490"/>
      <c r="H2" s="1490"/>
      <c r="I2" s="1490"/>
      <c r="J2" s="1490"/>
      <c r="K2" s="1490"/>
      <c r="L2" s="1490"/>
    </row>
    <row r="3" spans="2:12" ht="13.5" customHeight="1" x14ac:dyDescent="0.2">
      <c r="B3" s="2562" t="s">
        <v>1569</v>
      </c>
      <c r="C3" s="2562"/>
      <c r="D3" s="2562"/>
      <c r="E3" s="2562"/>
      <c r="F3" s="2005"/>
      <c r="G3" s="2005"/>
      <c r="H3" s="2005"/>
      <c r="I3" s="2005"/>
      <c r="J3" s="2005"/>
      <c r="K3" s="2005"/>
      <c r="L3" s="2005"/>
    </row>
    <row r="4" spans="2:12" ht="13.5" customHeight="1" x14ac:dyDescent="0.2">
      <c r="B4" s="2612" t="str">
        <f>'Single Audit Cover'!A4</f>
        <v>Year Ending June 30, 2017</v>
      </c>
      <c r="C4" s="2612"/>
      <c r="D4" s="2612"/>
      <c r="E4" s="261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5">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10" t="s">
        <v>2175</v>
      </c>
      <c r="C11" s="2610"/>
      <c r="D11" s="2611"/>
      <c r="E11" s="2611"/>
    </row>
    <row r="12" spans="2:12" ht="13.5" customHeight="1" x14ac:dyDescent="0.2">
      <c r="B12" s="1405"/>
      <c r="C12" s="1405"/>
      <c r="D12" s="1405"/>
    </row>
    <row r="13" spans="2:12" ht="13.5" customHeight="1" x14ac:dyDescent="0.2">
      <c r="B13" s="1306" t="s">
        <v>1565</v>
      </c>
      <c r="C13" s="1306"/>
      <c r="D13" s="1405"/>
    </row>
    <row r="14" spans="2:12" ht="76.5" customHeight="1" x14ac:dyDescent="0.2">
      <c r="B14" s="2610" t="s">
        <v>2176</v>
      </c>
      <c r="C14" s="2610"/>
      <c r="D14" s="2611"/>
      <c r="E14" s="2611"/>
    </row>
    <row r="15" spans="2:12" ht="13.5" customHeight="1" x14ac:dyDescent="0.2">
      <c r="B15" s="1405"/>
      <c r="C15" s="1405"/>
      <c r="D15" s="1405"/>
    </row>
    <row r="16" spans="2:12" ht="13.5" customHeight="1" x14ac:dyDescent="0.2">
      <c r="B16" s="1306" t="s">
        <v>1564</v>
      </c>
      <c r="C16" s="1306"/>
      <c r="D16" s="1405"/>
      <c r="E16" s="2116" t="s">
        <v>2177</v>
      </c>
    </row>
    <row r="17" spans="2:5" ht="13.5" customHeight="1" x14ac:dyDescent="0.2">
      <c r="B17" s="1405"/>
      <c r="C17" s="1405"/>
      <c r="D17" s="1405"/>
    </row>
    <row r="18" spans="2:5" ht="13.5" customHeight="1" x14ac:dyDescent="0.2">
      <c r="B18" s="1306" t="s">
        <v>1563</v>
      </c>
      <c r="C18" s="1306"/>
      <c r="D18" s="1405"/>
      <c r="E18" s="1674" t="s">
        <v>2178</v>
      </c>
    </row>
    <row r="19" spans="2:5" ht="13.5" customHeight="1" x14ac:dyDescent="0.2">
      <c r="B19" s="1405"/>
      <c r="C19" s="1405"/>
      <c r="D19" s="1405"/>
    </row>
    <row r="20" spans="2:5" ht="13.5" customHeight="1" x14ac:dyDescent="0.2">
      <c r="B20" s="1306" t="s">
        <v>1562</v>
      </c>
      <c r="C20" s="1306"/>
      <c r="D20" s="1405"/>
      <c r="E20" s="1674" t="s">
        <v>2179</v>
      </c>
    </row>
    <row r="21" spans="2:5" ht="13.5" customHeight="1" x14ac:dyDescent="0.2">
      <c r="B21" s="1482" t="s">
        <v>2180</v>
      </c>
      <c r="C21" s="1405"/>
      <c r="D21" s="1405"/>
      <c r="E21" s="1410"/>
    </row>
    <row r="22" spans="2:5" ht="13.5" customHeight="1" x14ac:dyDescent="0.2">
      <c r="B22" s="1482" t="s">
        <v>2181</v>
      </c>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X58" sqref="X5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77" t="str">
        <f>'Single Audit Cover'!A7</f>
        <v>Franklin-Jefferson Co Spec Educ District</v>
      </c>
      <c r="C1" s="2577"/>
      <c r="D1" s="2577"/>
      <c r="E1" s="2577"/>
      <c r="F1" s="1491"/>
      <c r="G1" s="1491"/>
      <c r="H1" s="1491"/>
      <c r="I1" s="1491"/>
      <c r="J1" s="1491"/>
      <c r="K1" s="1491"/>
      <c r="L1" s="1491"/>
    </row>
    <row r="2" spans="2:12" ht="13.5" customHeight="1" x14ac:dyDescent="0.2">
      <c r="B2" s="2579">
        <f>'Single Audit Cover'!E7</f>
        <v>13041801060</v>
      </c>
      <c r="C2" s="2579"/>
      <c r="D2" s="2579"/>
      <c r="E2" s="2579"/>
      <c r="F2" s="1490"/>
      <c r="G2" s="1490"/>
      <c r="H2" s="1490"/>
      <c r="I2" s="1490"/>
      <c r="J2" s="1490"/>
      <c r="K2" s="1490"/>
      <c r="L2" s="1490"/>
    </row>
    <row r="3" spans="2:12" ht="13.5" customHeight="1" x14ac:dyDescent="0.2">
      <c r="B3" s="2562" t="s">
        <v>1569</v>
      </c>
      <c r="C3" s="2562"/>
      <c r="D3" s="2562"/>
      <c r="E3" s="2562"/>
      <c r="F3" s="2104"/>
      <c r="G3" s="2104"/>
      <c r="H3" s="2104"/>
      <c r="I3" s="2104"/>
      <c r="J3" s="2104"/>
      <c r="K3" s="2104"/>
      <c r="L3" s="2104"/>
    </row>
    <row r="4" spans="2:12" ht="13.5" customHeight="1" x14ac:dyDescent="0.2">
      <c r="B4" s="2612" t="str">
        <f>'Single Audit Cover'!A4</f>
        <v>Year Ending June 30, 2017</v>
      </c>
      <c r="C4" s="2612"/>
      <c r="D4" s="2612"/>
      <c r="E4" s="261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5">
        <v>2</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02" t="s">
        <v>2163</v>
      </c>
      <c r="C11" s="2602"/>
      <c r="D11" s="2598"/>
      <c r="E11" s="2598"/>
    </row>
    <row r="12" spans="2:12" ht="13.5" customHeight="1" x14ac:dyDescent="0.2">
      <c r="B12" s="1405"/>
      <c r="C12" s="1405"/>
      <c r="D12" s="1405"/>
    </row>
    <row r="13" spans="2:12" ht="13.5" customHeight="1" x14ac:dyDescent="0.2">
      <c r="B13" s="1306" t="s">
        <v>1565</v>
      </c>
      <c r="C13" s="1306"/>
      <c r="D13" s="1405"/>
    </row>
    <row r="14" spans="2:12" ht="76.5" customHeight="1" x14ac:dyDescent="0.2">
      <c r="B14" s="2602" t="s">
        <v>2182</v>
      </c>
      <c r="C14" s="2602"/>
      <c r="D14" s="2598"/>
      <c r="E14" s="2598"/>
    </row>
    <row r="15" spans="2:12" ht="13.5" customHeight="1" x14ac:dyDescent="0.2">
      <c r="B15" s="1405"/>
      <c r="C15" s="1405"/>
      <c r="D15" s="1405"/>
    </row>
    <row r="16" spans="2:12" ht="13.5" customHeight="1" x14ac:dyDescent="0.2">
      <c r="B16" s="1306" t="s">
        <v>1564</v>
      </c>
      <c r="C16" s="1306"/>
      <c r="D16" s="1405"/>
      <c r="E16" s="1962" t="s">
        <v>2177</v>
      </c>
    </row>
    <row r="17" spans="2:5" ht="13.5" customHeight="1" x14ac:dyDescent="0.2">
      <c r="B17" s="1405"/>
      <c r="C17" s="1405"/>
      <c r="D17" s="1405"/>
    </row>
    <row r="18" spans="2:5" ht="13.5" customHeight="1" x14ac:dyDescent="0.2">
      <c r="B18" s="1306" t="s">
        <v>1563</v>
      </c>
      <c r="C18" s="1306"/>
      <c r="D18" s="1405"/>
      <c r="E18" s="1497" t="s">
        <v>2178</v>
      </c>
    </row>
    <row r="19" spans="2:5" ht="13.5" customHeight="1" x14ac:dyDescent="0.2">
      <c r="B19" s="1405"/>
      <c r="C19" s="1405"/>
      <c r="D19" s="1405"/>
    </row>
    <row r="20" spans="2:5" ht="13.5" customHeight="1" x14ac:dyDescent="0.2">
      <c r="B20" s="1306" t="s">
        <v>1562</v>
      </c>
      <c r="C20" s="1306"/>
      <c r="D20" s="1405"/>
      <c r="E20" s="1497" t="s">
        <v>2183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13041801060</v>
      </c>
    </row>
    <row r="3" spans="1:2" x14ac:dyDescent="0.2">
      <c r="A3" t="s">
        <v>1110</v>
      </c>
      <c r="B3" s="1222" t="str">
        <f>COVER!A15</f>
        <v>Franklin-Jefferson</v>
      </c>
    </row>
    <row r="4" spans="1:2" x14ac:dyDescent="0.2">
      <c r="A4" t="s">
        <v>1166</v>
      </c>
      <c r="B4" s="1222" t="str">
        <f>COVER!A17</f>
        <v>Franklin-Jefferson Co Spec Educ District</v>
      </c>
    </row>
    <row r="5" spans="1:2" x14ac:dyDescent="0.2">
      <c r="A5" t="s">
        <v>799</v>
      </c>
      <c r="B5" s="1222" t="str">
        <f>COVER!A38</f>
        <v>Kimberly Byars</v>
      </c>
    </row>
    <row r="6" spans="1:2" x14ac:dyDescent="0.2">
      <c r="A6" t="s">
        <v>804</v>
      </c>
      <c r="B6" s="1222">
        <f>COVER!P35</f>
        <v>0</v>
      </c>
    </row>
    <row r="7" spans="1:2" x14ac:dyDescent="0.2">
      <c r="A7" t="s">
        <v>800</v>
      </c>
      <c r="B7" s="1222">
        <f>COVER!I38</f>
        <v>0</v>
      </c>
    </row>
    <row r="8" spans="1:2" x14ac:dyDescent="0.2">
      <c r="A8" t="s">
        <v>801</v>
      </c>
      <c r="B8" s="1222" t="str">
        <f>COVER!T38</f>
        <v>Lorie LeQuatte</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Yes</v>
      </c>
    </row>
    <row r="15" spans="1:2" x14ac:dyDescent="0.2">
      <c r="A15" t="s">
        <v>657</v>
      </c>
      <c r="B15" s="1222" t="str">
        <f>COVER!T23</f>
        <v>060-004252</v>
      </c>
    </row>
    <row r="16" spans="1:2" x14ac:dyDescent="0.2">
      <c r="A16" t="s">
        <v>490</v>
      </c>
      <c r="B16" s="1222" t="str">
        <f>COVER!T13</f>
        <v>Emling &amp; Hoffman P.C.</v>
      </c>
    </row>
    <row r="17" spans="1:2" x14ac:dyDescent="0.2">
      <c r="A17" t="s">
        <v>1030</v>
      </c>
      <c r="B17" s="1222" t="str">
        <f>COVER!T15</f>
        <v>Donald L Hoffman</v>
      </c>
    </row>
    <row r="18" spans="1:2" x14ac:dyDescent="0.2">
      <c r="A18" t="s">
        <v>1345</v>
      </c>
      <c r="B18" s="1222" t="str">
        <f>COVER!T17</f>
        <v>1191 W St Louis Street</v>
      </c>
    </row>
    <row r="19" spans="1:2" x14ac:dyDescent="0.2">
      <c r="A19" t="s">
        <v>1032</v>
      </c>
      <c r="B19" s="1222" t="str">
        <f>COVER!T25</f>
        <v>donhoffman@emlingcpa.com</v>
      </c>
    </row>
    <row r="20" spans="1:2" x14ac:dyDescent="0.2">
      <c r="A20" t="s">
        <v>1033</v>
      </c>
      <c r="B20" s="1222" t="str">
        <f>COVER!T19</f>
        <v>Nashville</v>
      </c>
    </row>
    <row r="21" spans="1:2" x14ac:dyDescent="0.2">
      <c r="A21" t="s">
        <v>558</v>
      </c>
      <c r="B21" s="1222" t="str">
        <f>COVER!X19</f>
        <v>IL</v>
      </c>
    </row>
    <row r="22" spans="1:2" x14ac:dyDescent="0.2">
      <c r="A22" t="s">
        <v>1034</v>
      </c>
      <c r="B22" s="1222">
        <f>COVER!Z19</f>
        <v>62263</v>
      </c>
    </row>
    <row r="23" spans="1:2" x14ac:dyDescent="0.2">
      <c r="A23" t="s">
        <v>1347</v>
      </c>
      <c r="B23" s="1222" t="str">
        <f>COVER!T21</f>
        <v>618-327-4375</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6">
        <f>'Aud Quest 2'!H53</f>
        <v>0</v>
      </c>
    </row>
    <row r="51" spans="1:4" x14ac:dyDescent="0.2">
      <c r="A51" s="12" t="s">
        <v>1842</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843591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843591</v>
      </c>
      <c r="D92" s="13" t="str">
        <f t="shared" si="0"/>
        <v>Error?</v>
      </c>
    </row>
    <row r="93" spans="1:4" x14ac:dyDescent="0.2">
      <c r="A93" s="54">
        <v>32</v>
      </c>
      <c r="B93" s="1222">
        <f>'Assets-Liab 5-6'!C41</f>
        <v>843591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60701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60701</v>
      </c>
      <c r="D123" s="13" t="str">
        <f t="shared" si="0"/>
        <v>Error?</v>
      </c>
    </row>
    <row r="124" spans="1:4" x14ac:dyDescent="0.2">
      <c r="A124" s="54">
        <v>63</v>
      </c>
      <c r="B124" s="1222">
        <f>'Assets-Liab 5-6'!D41</f>
        <v>60701</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84527</v>
      </c>
      <c r="D719" s="13" t="str">
        <f t="shared" si="10"/>
        <v>Error?</v>
      </c>
    </row>
    <row r="720" spans="1:4" x14ac:dyDescent="0.2">
      <c r="A720" s="54">
        <v>659</v>
      </c>
      <c r="B720" s="1222">
        <f>'Expenditures 15-22'!C33</f>
        <v>777232</v>
      </c>
      <c r="C720" s="13" t="s">
        <v>653</v>
      </c>
      <c r="D720" s="13" t="str">
        <f t="shared" si="10"/>
        <v>Error?</v>
      </c>
    </row>
    <row r="721" spans="1:4" x14ac:dyDescent="0.2">
      <c r="A721" s="54">
        <v>660</v>
      </c>
      <c r="B721" s="1222">
        <f>'Expenditures 15-22'!C36</f>
        <v>130848</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350015</v>
      </c>
      <c r="D723" s="13" t="str">
        <f t="shared" si="10"/>
        <v>Error?</v>
      </c>
    </row>
    <row r="724" spans="1:4" x14ac:dyDescent="0.2">
      <c r="A724" s="54">
        <v>663</v>
      </c>
      <c r="B724" s="1222">
        <f>'Expenditures 15-22'!C39</f>
        <v>373225</v>
      </c>
      <c r="D724" s="13" t="str">
        <f t="shared" si="10"/>
        <v>Error?</v>
      </c>
    </row>
    <row r="725" spans="1:4" x14ac:dyDescent="0.2">
      <c r="A725" s="54">
        <v>664</v>
      </c>
      <c r="B725" s="1222">
        <f>'Expenditures 15-22'!C40</f>
        <v>513772</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1367860</v>
      </c>
      <c r="C727" s="13" t="s">
        <v>653</v>
      </c>
      <c r="D727" s="13" t="str">
        <f t="shared" si="10"/>
        <v>Error?</v>
      </c>
    </row>
    <row r="728" spans="1:4" x14ac:dyDescent="0.2">
      <c r="A728" s="54">
        <v>667</v>
      </c>
      <c r="B728" s="1222">
        <f>'Expenditures 15-22'!C44</f>
        <v>94088</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94088</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907033</v>
      </c>
      <c r="D733" s="13" t="str">
        <f t="shared" si="10"/>
        <v>Error?</v>
      </c>
    </row>
    <row r="734" spans="1:4" x14ac:dyDescent="0.2">
      <c r="A734" s="54">
        <v>673</v>
      </c>
      <c r="B734" s="1222">
        <f>'Expenditures 15-22'!C53</f>
        <v>907033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63708</v>
      </c>
      <c r="D739" s="13" t="str">
        <f t="shared" si="10"/>
        <v>Error?</v>
      </c>
    </row>
    <row r="740" spans="1:4" x14ac:dyDescent="0.2">
      <c r="A740" s="54">
        <v>679</v>
      </c>
      <c r="B740" s="1222">
        <f>'Expenditures 15-22'!C61</f>
        <v>28613</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92321</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2461302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3238534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22913</v>
      </c>
      <c r="D777" s="13" t="str">
        <f t="shared" si="11"/>
        <v>Error?</v>
      </c>
    </row>
    <row r="778" spans="1:4" x14ac:dyDescent="0.2">
      <c r="A778" s="54">
        <v>717</v>
      </c>
      <c r="B778" s="1222">
        <f>'Expenditures 15-22'!D33</f>
        <v>266019</v>
      </c>
      <c r="C778" s="13" t="s">
        <v>653</v>
      </c>
      <c r="D778" s="13" t="str">
        <f t="shared" si="11"/>
        <v>Error?</v>
      </c>
    </row>
    <row r="779" spans="1:4" x14ac:dyDescent="0.2">
      <c r="A779" s="54">
        <v>718</v>
      </c>
      <c r="B779" s="1222">
        <f>'Expenditures 15-22'!D36</f>
        <v>17014</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115449</v>
      </c>
      <c r="D781" s="13" t="str">
        <f t="shared" si="11"/>
        <v>Error?</v>
      </c>
    </row>
    <row r="782" spans="1:4" x14ac:dyDescent="0.2">
      <c r="A782" s="54">
        <v>721</v>
      </c>
      <c r="B782" s="1222">
        <f>'Expenditures 15-22'!D39</f>
        <v>38485</v>
      </c>
      <c r="D782" s="13" t="str">
        <f t="shared" si="11"/>
        <v>Error?</v>
      </c>
    </row>
    <row r="783" spans="1:4" x14ac:dyDescent="0.2">
      <c r="A783" s="54">
        <v>722</v>
      </c>
      <c r="B783" s="1222">
        <f>'Expenditures 15-22'!D40</f>
        <v>66378</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237326</v>
      </c>
      <c r="C785" s="13" t="s">
        <v>653</v>
      </c>
      <c r="D785" s="13" t="str">
        <f t="shared" si="11"/>
        <v>Error?</v>
      </c>
    </row>
    <row r="786" spans="1:4" x14ac:dyDescent="0.2">
      <c r="A786" s="54">
        <v>725</v>
      </c>
      <c r="B786" s="1222">
        <f>'Expenditures 15-22'!D44</f>
        <v>35791</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35791</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230129</v>
      </c>
      <c r="D791" s="13" t="str">
        <f t="shared" si="11"/>
        <v>Error?</v>
      </c>
    </row>
    <row r="792" spans="1:4" x14ac:dyDescent="0.2">
      <c r="A792" s="54">
        <v>731</v>
      </c>
      <c r="B792" s="1222">
        <f>'Expenditures 15-22'!D53</f>
        <v>230129</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19604</v>
      </c>
      <c r="D797" s="13" t="str">
        <f t="shared" si="11"/>
        <v>Error?</v>
      </c>
    </row>
    <row r="798" spans="1:4" x14ac:dyDescent="0.2">
      <c r="A798" s="54">
        <v>737</v>
      </c>
      <c r="B798" s="1222">
        <f>'Expenditures 15-22'!D61</f>
        <v>12441</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32045</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535291</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801310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172113</v>
      </c>
      <c r="C836" s="13" t="s">
        <v>653</v>
      </c>
      <c r="D836" s="13" t="str">
        <f t="shared" si="12"/>
        <v>Error?</v>
      </c>
    </row>
    <row r="837" spans="1:4" x14ac:dyDescent="0.2">
      <c r="A837" s="54">
        <v>776</v>
      </c>
      <c r="B837" s="1222">
        <f>'Expenditures 15-22'!E36</f>
        <v>3950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22175</v>
      </c>
      <c r="D839" s="13" t="str">
        <f t="shared" si="12"/>
        <v>Error?</v>
      </c>
    </row>
    <row r="840" spans="1:4" x14ac:dyDescent="0.2">
      <c r="A840" s="54">
        <v>779</v>
      </c>
      <c r="B840" s="1222">
        <f>'Expenditures 15-22'!E39</f>
        <v>11496</v>
      </c>
      <c r="D840" s="13" t="str">
        <f t="shared" si="12"/>
        <v>Error?</v>
      </c>
    </row>
    <row r="841" spans="1:4" x14ac:dyDescent="0.2">
      <c r="A841" s="54">
        <v>780</v>
      </c>
      <c r="B841" s="1222">
        <f>'Expenditures 15-22'!E40</f>
        <v>8868</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46489</v>
      </c>
      <c r="C843" s="13" t="s">
        <v>653</v>
      </c>
      <c r="D843" s="13" t="str">
        <f t="shared" si="12"/>
        <v>Error?</v>
      </c>
    </row>
    <row r="844" spans="1:4" x14ac:dyDescent="0.2">
      <c r="A844" s="54">
        <v>783</v>
      </c>
      <c r="B844" s="1222">
        <f>'Expenditures 15-22'!E44</f>
        <v>128509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79512</v>
      </c>
      <c r="D846" s="13" t="str">
        <f t="shared" si="12"/>
        <v>Error?</v>
      </c>
    </row>
    <row r="847" spans="1:4" x14ac:dyDescent="0.2">
      <c r="A847" s="54">
        <v>786</v>
      </c>
      <c r="B847" s="1222">
        <f>'Expenditures 15-22'!E47</f>
        <v>208021</v>
      </c>
      <c r="C847" s="13" t="s">
        <v>653</v>
      </c>
      <c r="D847" s="13" t="str">
        <f t="shared" si="12"/>
        <v>Error?</v>
      </c>
    </row>
    <row r="848" spans="1:4" x14ac:dyDescent="0.2">
      <c r="A848" s="54">
        <v>787</v>
      </c>
      <c r="B848" s="1222">
        <f>'Expenditures 15-22'!E49</f>
        <v>53125</v>
      </c>
      <c r="D848" s="13" t="str">
        <f t="shared" si="12"/>
        <v>Error?</v>
      </c>
    </row>
    <row r="849" spans="1:4" x14ac:dyDescent="0.2">
      <c r="A849" s="54">
        <v>788</v>
      </c>
      <c r="B849" s="1222">
        <f>'Expenditures 15-22'!E50</f>
        <v>119784</v>
      </c>
      <c r="D849" s="13" t="str">
        <f t="shared" si="12"/>
        <v>Error?</v>
      </c>
    </row>
    <row r="850" spans="1:4" x14ac:dyDescent="0.2">
      <c r="A850" s="54">
        <v>789</v>
      </c>
      <c r="B850" s="1222">
        <f>'Expenditures 15-22'!E53</f>
        <v>172909</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2241</v>
      </c>
      <c r="D855" s="13" t="str">
        <f t="shared" si="12"/>
        <v>Error?</v>
      </c>
    </row>
    <row r="856" spans="1:4" x14ac:dyDescent="0.2">
      <c r="A856" s="54">
        <v>795</v>
      </c>
      <c r="B856" s="1222">
        <f>'Expenditures 15-22'!E61</f>
        <v>8123</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28910</v>
      </c>
      <c r="D859" s="13" t="str">
        <f t="shared" si="12"/>
        <v>Error?</v>
      </c>
    </row>
    <row r="860" spans="1:4" x14ac:dyDescent="0.2">
      <c r="A860" s="82">
        <v>799</v>
      </c>
      <c r="D860" s="13" t="str">
        <f t="shared" si="12"/>
        <v>OK</v>
      </c>
    </row>
    <row r="861" spans="1:4" x14ac:dyDescent="0.2">
      <c r="A861" s="54">
        <v>800</v>
      </c>
      <c r="B861" s="1222">
        <f>'Expenditures 15-22'!E65</f>
        <v>39274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466693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662806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749</v>
      </c>
      <c r="D893" s="13" t="str">
        <f t="shared" si="12"/>
        <v>Error?</v>
      </c>
    </row>
    <row r="894" spans="1:4" x14ac:dyDescent="0.2">
      <c r="A894" s="54">
        <v>833</v>
      </c>
      <c r="B894" s="1222">
        <f>'Expenditures 15-22'!F33</f>
        <v>17317</v>
      </c>
      <c r="C894" s="13" t="s">
        <v>653</v>
      </c>
      <c r="D894" s="13" t="str">
        <f t="shared" si="12"/>
        <v>Error?</v>
      </c>
    </row>
    <row r="895" spans="1:4" x14ac:dyDescent="0.2">
      <c r="A895" s="54">
        <v>834</v>
      </c>
      <c r="B895" s="1222">
        <f>'Expenditures 15-22'!F36</f>
        <v>526</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3645</v>
      </c>
      <c r="D897" s="13" t="str">
        <f t="shared" si="13"/>
        <v>Error?</v>
      </c>
    </row>
    <row r="898" spans="1:4" x14ac:dyDescent="0.2">
      <c r="A898" s="54">
        <v>837</v>
      </c>
      <c r="B898" s="1222">
        <f>'Expenditures 15-22'!F39</f>
        <v>12354</v>
      </c>
      <c r="D898" s="13" t="str">
        <f t="shared" si="13"/>
        <v>Error?</v>
      </c>
    </row>
    <row r="899" spans="1:4" x14ac:dyDescent="0.2">
      <c r="A899" s="54">
        <v>838</v>
      </c>
      <c r="B899" s="1222">
        <f>'Expenditures 15-22'!F40</f>
        <v>8636</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25161</v>
      </c>
      <c r="C901" s="13" t="s">
        <v>653</v>
      </c>
      <c r="D901" s="13" t="str">
        <f t="shared" si="13"/>
        <v>Error?</v>
      </c>
    </row>
    <row r="902" spans="1:4" x14ac:dyDescent="0.2">
      <c r="A902" s="54">
        <v>841</v>
      </c>
      <c r="B902" s="1222">
        <f>'Expenditures 15-22'!F44</f>
        <v>892</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892</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20511</v>
      </c>
      <c r="D907" s="13" t="str">
        <f t="shared" si="13"/>
        <v>Error?</v>
      </c>
    </row>
    <row r="908" spans="1:4" x14ac:dyDescent="0.2">
      <c r="A908" s="54">
        <v>847</v>
      </c>
      <c r="B908" s="1222">
        <f>'Expenditures 15-22'!F53</f>
        <v>20511</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1392</v>
      </c>
      <c r="D913" s="13" t="str">
        <f t="shared" si="13"/>
        <v>Error?</v>
      </c>
    </row>
    <row r="914" spans="1:4" x14ac:dyDescent="0.2">
      <c r="A914" s="54">
        <v>853</v>
      </c>
      <c r="B914" s="1222">
        <f>'Expenditures 15-22'!F61</f>
        <v>10335</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11727</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58291</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75608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6434</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9378</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3328</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12706</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6723</v>
      </c>
      <c r="D965" s="13" t="str">
        <f t="shared" si="14"/>
        <v>Error?</v>
      </c>
    </row>
    <row r="966" spans="1:4" x14ac:dyDescent="0.2">
      <c r="A966" s="54">
        <v>905</v>
      </c>
      <c r="B966" s="1222">
        <f>'Expenditures 15-22'!G53</f>
        <v>6723</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19429</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25863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684</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684</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5061</v>
      </c>
      <c r="D1023" s="13" t="str">
        <f t="shared" ref="D1023:D1086" si="15">IF(ISBLANK(B1023),"OK",IF(A1023-B1023=0,"OK","Error?"))</f>
        <v>Error?</v>
      </c>
    </row>
    <row r="1024" spans="1:4" x14ac:dyDescent="0.2">
      <c r="A1024" s="54">
        <v>963</v>
      </c>
      <c r="B1024" s="1222">
        <f>'Expenditures 15-22'!H53</f>
        <v>5061</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5745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590129</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595874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108189</v>
      </c>
      <c r="C1107" s="13" t="s">
        <v>653</v>
      </c>
      <c r="D1107" s="13" t="str">
        <f t="shared" si="16"/>
        <v>Error?</v>
      </c>
    </row>
    <row r="1108" spans="1:4" x14ac:dyDescent="0.2">
      <c r="A1108" s="54">
        <v>1047</v>
      </c>
      <c r="B1108" s="1222">
        <f>'Expenditures 15-22'!K33</f>
        <v>1239115</v>
      </c>
      <c r="C1108" s="13" t="s">
        <v>653</v>
      </c>
      <c r="D1108" s="13" t="str">
        <f t="shared" si="16"/>
        <v>Error?</v>
      </c>
    </row>
    <row r="1109" spans="1:4" x14ac:dyDescent="0.2">
      <c r="A1109" s="54">
        <v>1048</v>
      </c>
      <c r="B1109" s="1222">
        <f>'Expenditures 15-22'!K36</f>
        <v>152338</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500662</v>
      </c>
      <c r="C1111" s="13" t="s">
        <v>653</v>
      </c>
      <c r="D1111" s="13" t="str">
        <f t="shared" si="16"/>
        <v>Error?</v>
      </c>
    </row>
    <row r="1112" spans="1:4" x14ac:dyDescent="0.2">
      <c r="A1112" s="54">
        <v>1051</v>
      </c>
      <c r="B1112" s="1222">
        <f>'Expenditures 15-22'!K39</f>
        <v>436244</v>
      </c>
      <c r="C1112" s="13" t="s">
        <v>653</v>
      </c>
      <c r="D1112" s="13" t="str">
        <f t="shared" si="16"/>
        <v>Error?</v>
      </c>
    </row>
    <row r="1113" spans="1:4" x14ac:dyDescent="0.2">
      <c r="A1113" s="54">
        <v>1052</v>
      </c>
      <c r="B1113" s="1222">
        <f>'Expenditures 15-22'!K40</f>
        <v>600982</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1690226</v>
      </c>
      <c r="C1115" s="13" t="s">
        <v>653</v>
      </c>
      <c r="D1115" s="13" t="str">
        <f t="shared" si="16"/>
        <v>Error?</v>
      </c>
    </row>
    <row r="1116" spans="1:4" x14ac:dyDescent="0.2">
      <c r="A1116" s="54">
        <v>1055</v>
      </c>
      <c r="B1116" s="1222">
        <f>'Expenditures 15-22'!K44</f>
        <v>259280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79512</v>
      </c>
      <c r="C1118" s="13" t="s">
        <v>653</v>
      </c>
      <c r="D1118" s="13" t="str">
        <f t="shared" si="16"/>
        <v>Error?</v>
      </c>
    </row>
    <row r="1119" spans="1:4" x14ac:dyDescent="0.2">
      <c r="A1119" s="54">
        <v>1058</v>
      </c>
      <c r="B1119" s="1222">
        <f>'Expenditures 15-22'!K47</f>
        <v>338792</v>
      </c>
      <c r="C1119" s="13" t="s">
        <v>653</v>
      </c>
      <c r="D1119" s="13" t="str">
        <f t="shared" si="16"/>
        <v>Error?</v>
      </c>
    </row>
    <row r="1120" spans="1:4" x14ac:dyDescent="0.2">
      <c r="A1120" s="54">
        <v>1059</v>
      </c>
      <c r="B1120" s="1222">
        <f>'Expenditures 15-22'!K49</f>
        <v>53125</v>
      </c>
      <c r="C1120" s="13" t="s">
        <v>653</v>
      </c>
      <c r="D1120" s="13" t="str">
        <f t="shared" si="16"/>
        <v>Error?</v>
      </c>
    </row>
    <row r="1121" spans="1:4" x14ac:dyDescent="0.2">
      <c r="A1121" s="54">
        <v>1060</v>
      </c>
      <c r="B1121" s="1222">
        <f>'Expenditures 15-22'!K50</f>
        <v>1289241</v>
      </c>
      <c r="C1121" s="13" t="s">
        <v>653</v>
      </c>
      <c r="D1121" s="13" t="str">
        <f t="shared" si="16"/>
        <v>Error?</v>
      </c>
    </row>
    <row r="1122" spans="1:4" x14ac:dyDescent="0.2">
      <c r="A1122" s="54">
        <v>1061</v>
      </c>
      <c r="B1122" s="1222">
        <f>'Expenditures 15-22'!K53</f>
        <v>1342366</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86945</v>
      </c>
      <c r="C1127" s="13" t="s">
        <v>653</v>
      </c>
      <c r="D1127" s="13" t="str">
        <f t="shared" si="16"/>
        <v>Error?</v>
      </c>
    </row>
    <row r="1128" spans="1:4" x14ac:dyDescent="0.2">
      <c r="A1128" s="54">
        <v>1067</v>
      </c>
      <c r="B1128" s="1222">
        <f>'Expenditures 15-22'!K61</f>
        <v>59512</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28910</v>
      </c>
      <c r="C1131" s="13" t="s">
        <v>653</v>
      </c>
      <c r="D1131" s="13" t="str">
        <f t="shared" si="16"/>
        <v>Error?</v>
      </c>
    </row>
    <row r="1132" spans="1:4" x14ac:dyDescent="0.2">
      <c r="A1132" s="82">
        <v>1071</v>
      </c>
      <c r="D1132" s="13" t="str">
        <f t="shared" si="16"/>
        <v>OK</v>
      </c>
    </row>
    <row r="1133" spans="1:4" x14ac:dyDescent="0.2">
      <c r="A1133" s="54">
        <v>1072</v>
      </c>
      <c r="B1133" s="1222">
        <f>'Expenditures 15-22'!K65</f>
        <v>175367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3546751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614129</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5399995</v>
      </c>
      <c r="C1152" s="13" t="s">
        <v>653</v>
      </c>
      <c r="D1152" s="13" t="str">
        <f t="shared" si="17"/>
        <v>Error?</v>
      </c>
    </row>
    <row r="1153" spans="1:4" x14ac:dyDescent="0.2">
      <c r="A1153" s="54">
        <v>1092</v>
      </c>
      <c r="B1153" s="1222">
        <f>'Expenditures 15-22'!K115</f>
        <v>443678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24591</v>
      </c>
      <c r="D1237" s="13" t="str">
        <f t="shared" si="18"/>
        <v>Error?</v>
      </c>
    </row>
    <row r="1238" spans="1:4" x14ac:dyDescent="0.2">
      <c r="A1238" s="82">
        <v>1177</v>
      </c>
      <c r="D1238" s="13" t="str">
        <f t="shared" si="18"/>
        <v>OK</v>
      </c>
    </row>
    <row r="1239" spans="1:4" x14ac:dyDescent="0.2">
      <c r="A1239" s="54">
        <v>1178</v>
      </c>
      <c r="B1239" s="1222">
        <f>'Expenditures 15-22'!E127</f>
        <v>24591</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24591</v>
      </c>
      <c r="C1241" s="13" t="s">
        <v>653</v>
      </c>
      <c r="D1241" s="13" t="str">
        <f t="shared" si="18"/>
        <v>Error?</v>
      </c>
    </row>
    <row r="1242" spans="1:4" x14ac:dyDescent="0.2">
      <c r="A1242" s="54">
        <v>1181</v>
      </c>
      <c r="B1242" s="1222">
        <f>'Expenditures 15-22'!E150</f>
        <v>24591</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24591</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24591</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24591</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24591</v>
      </c>
      <c r="C1288" s="13" t="s">
        <v>653</v>
      </c>
      <c r="D1288" s="13" t="str">
        <f t="shared" si="19"/>
        <v>Error?</v>
      </c>
    </row>
    <row r="1289" spans="1:4" x14ac:dyDescent="0.2">
      <c r="A1289" s="54">
        <v>1228</v>
      </c>
      <c r="B1289" s="1222">
        <f>'Expenditures 15-22'!K151</f>
        <v>-13598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399913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843591</v>
      </c>
      <c r="C1630" s="13" t="s">
        <v>653</v>
      </c>
      <c r="D1630" s="13" t="str">
        <f t="shared" si="24"/>
        <v>Error?</v>
      </c>
    </row>
    <row r="1631" spans="1:4" x14ac:dyDescent="0.2">
      <c r="A1631" s="54">
        <v>1570</v>
      </c>
      <c r="B1631" s="1222">
        <f>'Acct Summary 7-8'!D79</f>
        <v>74299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60701</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11850</v>
      </c>
      <c r="D2008" s="13" t="str">
        <f t="shared" si="30"/>
        <v>Error?</v>
      </c>
    </row>
    <row r="2009" spans="1:4" x14ac:dyDescent="0.2">
      <c r="A2009" s="54">
        <v>1948</v>
      </c>
      <c r="B2009" s="1222">
        <f>'Cap Outlay Deprec 27'!C8</f>
        <v>165488</v>
      </c>
      <c r="D2009" s="13" t="str">
        <f t="shared" si="30"/>
        <v>Error?</v>
      </c>
    </row>
    <row r="2010" spans="1:4" x14ac:dyDescent="0.2">
      <c r="A2010" s="54">
        <v>1949</v>
      </c>
      <c r="B2010" s="1222">
        <f>'Cap Outlay Deprec 27'!C10</f>
        <v>17664</v>
      </c>
      <c r="D2010" s="13" t="str">
        <f t="shared" si="30"/>
        <v>Error?</v>
      </c>
    </row>
    <row r="2011" spans="1:4" x14ac:dyDescent="0.2">
      <c r="A2011" s="54">
        <v>1950</v>
      </c>
      <c r="B2011" s="1222">
        <f>'Cap Outlay Deprec 27'!C12</f>
        <v>2011634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2206636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25863</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25863</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11850</v>
      </c>
      <c r="C2026" s="13" t="s">
        <v>653</v>
      </c>
      <c r="D2026" s="13" t="str">
        <f t="shared" si="30"/>
        <v>Error?</v>
      </c>
    </row>
    <row r="2027" spans="1:4" x14ac:dyDescent="0.2">
      <c r="A2027" s="54">
        <v>1966</v>
      </c>
      <c r="B2027" s="1222">
        <f>'Cap Outlay Deprec 27'!F8</f>
        <v>165488</v>
      </c>
      <c r="C2027" s="13" t="s">
        <v>653</v>
      </c>
      <c r="D2027" s="13" t="str">
        <f t="shared" si="30"/>
        <v>Error?</v>
      </c>
    </row>
    <row r="2028" spans="1:4" x14ac:dyDescent="0.2">
      <c r="A2028" s="54">
        <v>1967</v>
      </c>
      <c r="B2028" s="1222">
        <f>'Cap Outlay Deprec 27'!F10</f>
        <v>17664</v>
      </c>
      <c r="C2028" s="13" t="s">
        <v>653</v>
      </c>
      <c r="D2028" s="13" t="str">
        <f t="shared" si="30"/>
        <v>Error?</v>
      </c>
    </row>
    <row r="2029" spans="1:4" x14ac:dyDescent="0.2">
      <c r="A2029" s="54">
        <v>1968</v>
      </c>
      <c r="B2029" s="1222">
        <f>'Cap Outlay Deprec 27'!F12</f>
        <v>2037497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2232499</v>
      </c>
      <c r="C2031" s="13" t="s">
        <v>653</v>
      </c>
      <c r="D2031" s="13" t="str">
        <f t="shared" si="30"/>
        <v>Error?</v>
      </c>
    </row>
    <row r="2032" spans="1:4" x14ac:dyDescent="0.2">
      <c r="A2032" s="82">
        <v>1971</v>
      </c>
      <c r="D2032" s="13" t="str">
        <f t="shared" si="30"/>
        <v>OK</v>
      </c>
    </row>
    <row r="2033" spans="1:4" x14ac:dyDescent="0.2">
      <c r="A2033" s="54">
        <v>1972</v>
      </c>
      <c r="B2033" s="1222">
        <f>'Cap Outlay Deprec 27'!H8</f>
        <v>78612</v>
      </c>
      <c r="D2033" s="13" t="str">
        <f t="shared" si="30"/>
        <v>Error?</v>
      </c>
    </row>
    <row r="2034" spans="1:4" x14ac:dyDescent="0.2">
      <c r="A2034" s="54">
        <v>1973</v>
      </c>
      <c r="B2034" s="1222">
        <f>'Cap Outlay Deprec 27'!H10</f>
        <v>13517</v>
      </c>
      <c r="D2034" s="13" t="str">
        <f t="shared" si="30"/>
        <v>Error?</v>
      </c>
    </row>
    <row r="2035" spans="1:4" x14ac:dyDescent="0.2">
      <c r="A2035" s="54">
        <v>1974</v>
      </c>
      <c r="B2035" s="1222">
        <f>'Cap Outlay Deprec 27'!H12</f>
        <v>1549391</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1641520</v>
      </c>
      <c r="C2037" s="13" t="s">
        <v>653</v>
      </c>
      <c r="D2037" s="13" t="str">
        <f t="shared" si="30"/>
        <v>Error?</v>
      </c>
    </row>
    <row r="2038" spans="1:4" x14ac:dyDescent="0.2">
      <c r="A2038" s="82">
        <v>1977</v>
      </c>
      <c r="D2038" s="13" t="str">
        <f t="shared" si="30"/>
        <v>OK</v>
      </c>
    </row>
    <row r="2039" spans="1:4" x14ac:dyDescent="0.2">
      <c r="A2039" s="54">
        <v>1978</v>
      </c>
      <c r="B2039" s="1222">
        <f>'Cap Outlay Deprec 27'!I8</f>
        <v>4728</v>
      </c>
      <c r="D2039" s="13" t="str">
        <f t="shared" si="30"/>
        <v>Error?</v>
      </c>
    </row>
    <row r="2040" spans="1:4" x14ac:dyDescent="0.2">
      <c r="A2040" s="54">
        <v>1979</v>
      </c>
      <c r="B2040" s="1222">
        <f>'Cap Outlay Deprec 27'!I10</f>
        <v>883</v>
      </c>
      <c r="D2040" s="13" t="str">
        <f t="shared" si="30"/>
        <v>Error?</v>
      </c>
    </row>
    <row r="2041" spans="1:4" x14ac:dyDescent="0.2">
      <c r="A2041" s="54">
        <v>1980</v>
      </c>
      <c r="B2041" s="1222">
        <f>'Cap Outlay Deprec 27'!I12</f>
        <v>106897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112508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83340</v>
      </c>
      <c r="C2051" s="13" t="s">
        <v>653</v>
      </c>
      <c r="D2051" s="13" t="str">
        <f t="shared" si="31"/>
        <v>Error?</v>
      </c>
    </row>
    <row r="2052" spans="1:4" x14ac:dyDescent="0.2">
      <c r="A2052" s="54">
        <v>1991</v>
      </c>
      <c r="B2052" s="1222">
        <f>'Cap Outlay Deprec 27'!K10</f>
        <v>14400</v>
      </c>
      <c r="C2052" s="13" t="s">
        <v>653</v>
      </c>
      <c r="D2052" s="13" t="str">
        <f t="shared" si="31"/>
        <v>Error?</v>
      </c>
    </row>
    <row r="2053" spans="1:4" x14ac:dyDescent="0.2">
      <c r="A2053" s="54">
        <v>1992</v>
      </c>
      <c r="B2053" s="1222">
        <f>'Cap Outlay Deprec 27'!K12</f>
        <v>1656288</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1754028</v>
      </c>
      <c r="C2055" s="13" t="s">
        <v>653</v>
      </c>
      <c r="D2055" s="13" t="str">
        <f t="shared" si="31"/>
        <v>Error?</v>
      </c>
    </row>
    <row r="2056" spans="1:4" x14ac:dyDescent="0.2">
      <c r="A2056" s="54">
        <v>1995</v>
      </c>
      <c r="B2056" s="1222">
        <f>'Cap Outlay Deprec 27'!L5</f>
        <v>11850</v>
      </c>
      <c r="C2056" s="13" t="s">
        <v>653</v>
      </c>
      <c r="D2056" s="13" t="str">
        <f t="shared" si="31"/>
        <v>Error?</v>
      </c>
    </row>
    <row r="2057" spans="1:4" x14ac:dyDescent="0.2">
      <c r="A2057" s="54">
        <v>1996</v>
      </c>
      <c r="B2057" s="1222">
        <f>'Cap Outlay Deprec 27'!L8</f>
        <v>82148</v>
      </c>
      <c r="C2057" s="13" t="s">
        <v>653</v>
      </c>
      <c r="D2057" s="13" t="str">
        <f t="shared" si="31"/>
        <v>Error?</v>
      </c>
    </row>
    <row r="2058" spans="1:4" x14ac:dyDescent="0.2">
      <c r="A2058" s="54">
        <v>1997</v>
      </c>
      <c r="B2058" s="1222">
        <f>'Cap Outlay Deprec 27'!L10</f>
        <v>3264</v>
      </c>
      <c r="C2058" s="13" t="s">
        <v>653</v>
      </c>
      <c r="D2058" s="13" t="str">
        <f t="shared" si="31"/>
        <v>Error?</v>
      </c>
    </row>
    <row r="2059" spans="1:4" x14ac:dyDescent="0.2">
      <c r="A2059" s="54">
        <v>1998</v>
      </c>
      <c r="B2059" s="1222">
        <f>'Cap Outlay Deprec 27'!L12</f>
        <v>381209</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478471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590129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614129</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2505164</v>
      </c>
      <c r="C2551" s="13" t="s">
        <v>653</v>
      </c>
      <c r="D2551" s="13" t="str">
        <f t="shared" si="38"/>
        <v>Error?</v>
      </c>
    </row>
    <row r="2552" spans="1:4" x14ac:dyDescent="0.2">
      <c r="A2552" s="82">
        <v>2491</v>
      </c>
      <c r="D2552" s="13" t="str">
        <f t="shared" si="38"/>
        <v>OK</v>
      </c>
    </row>
    <row r="2553" spans="1:4" x14ac:dyDescent="0.2">
      <c r="A2553" s="54">
        <v>2492</v>
      </c>
      <c r="B2553" s="1222">
        <f>'Acct Summary 7-8'!C6</f>
        <v>301771</v>
      </c>
      <c r="C2553" s="13" t="s">
        <v>653</v>
      </c>
      <c r="D2553" s="13" t="str">
        <f t="shared" si="38"/>
        <v>Error?</v>
      </c>
    </row>
    <row r="2554" spans="1:4" x14ac:dyDescent="0.2">
      <c r="A2554" s="54">
        <v>2493</v>
      </c>
      <c r="B2554" s="1222">
        <f>'Acct Summary 7-8'!C7</f>
        <v>2422609</v>
      </c>
      <c r="C2554" s="13" t="s">
        <v>653</v>
      </c>
      <c r="D2554" s="13" t="str">
        <f t="shared" si="38"/>
        <v>Error?</v>
      </c>
    </row>
    <row r="2555" spans="1:4" x14ac:dyDescent="0.2">
      <c r="A2555" s="54">
        <v>2494</v>
      </c>
      <c r="B2555" s="1222">
        <f>'Acct Summary 7-8'!C8</f>
        <v>5843673</v>
      </c>
      <c r="C2555" s="13" t="s">
        <v>653</v>
      </c>
      <c r="D2555" s="13" t="str">
        <f t="shared" si="38"/>
        <v>Error?</v>
      </c>
    </row>
    <row r="2556" spans="1:4" x14ac:dyDescent="0.2">
      <c r="A2556" s="54">
        <v>2495</v>
      </c>
      <c r="B2556" s="1222">
        <f>'Acct Summary 7-8'!C12</f>
        <v>1239115</v>
      </c>
      <c r="C2556" s="13" t="s">
        <v>653</v>
      </c>
      <c r="D2556" s="13" t="str">
        <f t="shared" si="38"/>
        <v>Error?</v>
      </c>
    </row>
    <row r="2557" spans="1:4" x14ac:dyDescent="0.2">
      <c r="A2557" s="54">
        <v>2496</v>
      </c>
      <c r="B2557" s="1222">
        <f>'Acct Summary 7-8'!C13</f>
        <v>3546751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614129</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5399995</v>
      </c>
      <c r="C2561" s="13" t="s">
        <v>653</v>
      </c>
      <c r="D2561" s="13" t="str">
        <f t="shared" si="39"/>
        <v>Error?</v>
      </c>
    </row>
    <row r="2562" spans="1:4" x14ac:dyDescent="0.2">
      <c r="A2562" s="54">
        <v>2501</v>
      </c>
      <c r="B2562" s="1222">
        <f>'Acct Summary 7-8'!C20</f>
        <v>443678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10993</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10993</v>
      </c>
      <c r="C2568" s="13" t="s">
        <v>653</v>
      </c>
      <c r="D2568" s="13" t="str">
        <f t="shared" si="39"/>
        <v>Error?</v>
      </c>
    </row>
    <row r="2569" spans="1:4" x14ac:dyDescent="0.2">
      <c r="A2569" s="54">
        <v>2508</v>
      </c>
      <c r="B2569" s="1222">
        <f>'Acct Summary 7-8'!D13</f>
        <v>24591</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24591</v>
      </c>
      <c r="C2573" s="13" t="s">
        <v>653</v>
      </c>
      <c r="D2573" s="13" t="str">
        <f t="shared" si="39"/>
        <v>Error?</v>
      </c>
    </row>
    <row r="2574" spans="1:4" x14ac:dyDescent="0.2">
      <c r="A2574" s="54">
        <v>2513</v>
      </c>
      <c r="B2574" s="1222">
        <f>'Acct Summary 7-8'!D20</f>
        <v>-13598</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24000</v>
      </c>
      <c r="C2789" s="13" t="s">
        <v>653</v>
      </c>
      <c r="D2789" s="13" t="str">
        <f t="shared" si="42"/>
        <v>Error?</v>
      </c>
    </row>
    <row r="2790" spans="1:4" x14ac:dyDescent="0.2">
      <c r="A2790" s="54">
        <v>2729</v>
      </c>
      <c r="B2790" s="1222">
        <f>'Expenditures 15-22'!E102</f>
        <v>24000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24000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590129</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614129</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443678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-13598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692705</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243106</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172113</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16568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6434</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1130926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614129</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843591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60701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772218</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6615891</v>
      </c>
      <c r="C4122" s="13" t="s">
        <v>653</v>
      </c>
      <c r="D4122" s="13" t="str">
        <f t="shared" si="63"/>
        <v>Error?</v>
      </c>
    </row>
    <row r="4123" spans="1:4" x14ac:dyDescent="0.2">
      <c r="A4123" s="54">
        <v>4062</v>
      </c>
      <c r="B4123" s="1222">
        <f>'Acct Summary 7-8'!D10</f>
        <v>10993</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772218</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6172213</v>
      </c>
      <c r="C4136" s="13" t="s">
        <v>653</v>
      </c>
      <c r="D4136" s="13" t="str">
        <f t="shared" si="63"/>
        <v>Error?</v>
      </c>
    </row>
    <row r="4137" spans="1:4" x14ac:dyDescent="0.2">
      <c r="A4137" s="54">
        <v>4076</v>
      </c>
      <c r="B4137" s="1222">
        <f>'Acct Summary 7-8'!D19</f>
        <v>24591</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904292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62119</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350747</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1239289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1135816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1135816</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69</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69</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102111</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27879</v>
      </c>
      <c r="D5119" s="13" t="str">
        <f t="shared" ref="D5119:D5182" si="79">IF(ISBLANK(B5119),"OK",IF(A5119-B5119=0,"OK","Error?"))</f>
        <v>Error?</v>
      </c>
    </row>
    <row r="5120" spans="1:4" x14ac:dyDescent="0.2">
      <c r="A5120" s="54">
        <v>5059</v>
      </c>
      <c r="B5120" s="1222">
        <f>'Revenues 9-14'!C108</f>
        <v>1369279</v>
      </c>
      <c r="C5120" s="13" t="s">
        <v>653</v>
      </c>
      <c r="D5120" s="13" t="str">
        <f t="shared" si="79"/>
        <v>Error?</v>
      </c>
    </row>
    <row r="5121" spans="1:4" x14ac:dyDescent="0.2">
      <c r="A5121" s="54">
        <v>5060</v>
      </c>
      <c r="B5121" s="1222">
        <f>'Revenues 9-14'!C109</f>
        <v>2505164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614129</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614129</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301655</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301655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116</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301771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301771</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11043</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7026</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18069</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93264</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1898410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1991674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2422609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2422609</v>
      </c>
      <c r="C5326" s="13" t="s">
        <v>653</v>
      </c>
      <c r="D5326" s="13" t="str">
        <f t="shared" si="82"/>
        <v>Error?</v>
      </c>
    </row>
    <row r="5327" spans="1:4" x14ac:dyDescent="0.2">
      <c r="A5327" s="54">
        <v>5266</v>
      </c>
      <c r="B5327" s="1222">
        <f>'Revenues 9-14'!C275</f>
        <v>5843673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20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20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10973</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10973</v>
      </c>
      <c r="C5355" s="13" t="s">
        <v>653</v>
      </c>
      <c r="D5355" s="13" t="str">
        <f t="shared" si="82"/>
        <v>Error?</v>
      </c>
    </row>
    <row r="5356" spans="1:4" x14ac:dyDescent="0.2">
      <c r="A5356" s="54">
        <v>5295</v>
      </c>
      <c r="B5356" s="1222">
        <f>'Revenues 9-14'!D109</f>
        <v>10993</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10993</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443678</v>
      </c>
      <c r="D6267" s="13" t="str">
        <f t="shared" si="96"/>
        <v>Error?</v>
      </c>
      <c r="E6267" s="13" t="s">
        <v>207</v>
      </c>
    </row>
    <row r="6268" spans="1:5" x14ac:dyDescent="0.2">
      <c r="A6268">
        <v>6207</v>
      </c>
      <c r="B6268" s="1222">
        <f>'Acct Summary 7-8'!D82</f>
        <v>-13598</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0.52593970300773718</v>
      </c>
      <c r="D6276" s="13" t="str">
        <f t="shared" si="97"/>
        <v>Error?</v>
      </c>
      <c r="E6276" s="13" t="s">
        <v>207</v>
      </c>
    </row>
    <row r="6277" spans="1:5" x14ac:dyDescent="0.2">
      <c r="A6277">
        <v>6216</v>
      </c>
      <c r="B6277" s="1222">
        <f>'Acct Summary 7-8'!D83</f>
        <v>-0.22401607881254015</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112508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terms/"/>
    <ds:schemaRef ds:uri="http://purl.org/dc/elements/1.1/"/>
    <ds:schemaRef ds:uri="http://schemas.openxmlformats.org/package/2006/metadata/core-properties"/>
    <ds:schemaRef ds:uri="6ce3111e-7420-4802-b50a-75d4e9a0b980"/>
    <ds:schemaRef ds:uri="4d435f69-8686-490b-bd6d-b153bf22ab50"/>
    <ds:schemaRef ds:uri="http://purl.org/dc/dcmitype/"/>
    <ds:schemaRef ds:uri="http://schemas.microsoft.com/office/infopath/2007/PartnerControls"/>
    <ds:schemaRef ds:uri="http://schemas.microsoft.com/office/2006/documentManagement/types"/>
    <ds:schemaRef ds:uri="http://schemas.microsoft.com/sharepoint/v3"/>
    <ds:schemaRef ds:uri="d21dc803-237d-4c68-8692-8d731fd29118"/>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19</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SEFA NOTES (2)</vt:lpstr>
      <vt:lpstr>SF&amp;QC Sec-1</vt:lpstr>
      <vt:lpstr>SF&amp;QC Sec-2</vt:lpstr>
      <vt:lpstr>SF&amp;QC Sec-2 (2)</vt:lpstr>
      <vt:lpstr>SF&amp;QC Sec-3</vt:lpstr>
      <vt:lpstr>SSPAF</vt:lpstr>
      <vt:lpstr>CAP</vt:lpstr>
      <vt:lpstr>CAP (2)</vt:lpstr>
      <vt:lpstr>AFR17</vt:lpstr>
      <vt:lpstr>Sheet1</vt:lpstr>
      <vt:lpstr>' SEFA'!Print_Area</vt:lpstr>
      <vt:lpstr>' SEFA (2)'!Print_Area</vt:lpstr>
      <vt:lpstr>' SEFA (3)'!Print_Area</vt:lpstr>
      <vt:lpstr>' SEFA (4)'!Print_Area</vt:lpstr>
      <vt:lpstr>'SEFA NOTES'!Print_Area</vt:lpstr>
      <vt:lpstr>'SEFA NOTES (2)'!Print_Area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2017-11-06T16:19:35Z</cp:lastPrinted>
  <dcterms:created xsi:type="dcterms:W3CDTF">2003-10-29T19:06:34Z</dcterms:created>
  <dcterms:modified xsi:type="dcterms:W3CDTF">2017-11-09T21:40:32Z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